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<sst xmlns="http://schemas.openxmlformats.org/spreadsheetml/2006/main" count="491" uniqueCount="292">
  <si>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</si>
  <si>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</si>
  <si>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</si>
  <si>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</si>
  <si>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</si>
  <si>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</si>
  <si>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</si>
  <si>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</si>
  <si>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</si>
  <si>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</si>
  <si>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</si>
  <si>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</si>
  <si>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</si>
  <si>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</si>
  <si>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</si>
  <si>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</si>
  <si>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</si>
  <si>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</si>
  <si>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</si>
  <si>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</si>
  <si>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</si>
  <si>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</si>
  <si>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</si>
  <si>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</si>
  <si>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</si>
  <si>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</si>
  <si>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</si>
  <si>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</si>
  <si>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</si>
  <si>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</si>
  <si>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</si>
  <si>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</si>
  <si>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</si>
  <si>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</si>
  <si>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</si>
  <si>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</si>
  <si>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</si>
  <si>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</si>
  <si>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</si>
  <si>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</si>
  <si>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</si>
  <si>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</si>
  <si>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</si>
  <si>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</si>
  <si>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</si>
  <si>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</si>
  <si>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</si>
  <si>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</si>
  <si>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</si>
  <si>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</si>
  <si>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</si>
  <si>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</si>
  <si>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</si>
  <si>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</si>
  <si>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</si>
  <si>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</si>
  <si>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</si>
  <si>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</si>
  <si>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</si>
  <si>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</si>
  <si>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</si>
  <si>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</si>
  <si>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</si>
  <si>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</si>
  <si>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</si>
  <si>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</si>
  <si>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</si>
  <si>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</si>
  <si>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</si>
  <si>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</si>
  <si>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12m</t>
  </si>
  <si>
    <t>RB79Y1</t>
  </si>
  <si>
    <t>RB79Y2</t>
  </si>
  <si>
    <t>RB79Y3</t>
  </si>
  <si>
    <t>RB79Y4</t>
  </si>
  <si>
    <t>RB79Y5</t>
  </si>
  <si>
    <t>RB79Y6</t>
  </si>
  <si>
    <t>RB79Y7</t>
  </si>
  <si>
    <t>RB79Y8</t>
  </si>
  <si>
    <t>RB79Y9</t>
  </si>
  <si>
    <t>RB79Y10</t>
  </si>
  <si>
    <t>RB79Y11</t>
  </si>
  <si>
    <t>RB79Y12</t>
  </si>
  <si>
    <t>RB79Y13</t>
  </si>
  <si>
    <t>RB79Y14</t>
  </si>
  <si>
    <t>RB79Y15</t>
  </si>
  <si>
    <t>RB79Y16</t>
  </si>
  <si>
    <t>RB79Y17</t>
  </si>
  <si>
    <t>RB79Y18</t>
  </si>
  <si>
    <t>RB79Y19</t>
  </si>
  <si>
    <t>RB79Y34</t>
  </si>
  <si>
    <t>RB79Y35</t>
  </si>
  <si>
    <t>RB79Y32</t>
  </si>
  <si>
    <t>RB79Y33</t>
  </si>
  <si>
    <t>RB79Y31</t>
  </si>
  <si>
    <t>RB79Y28</t>
  </si>
  <si>
    <t>RB79Y29</t>
  </si>
  <si>
    <t>RB79Y30</t>
  </si>
  <si>
    <t>RB79Y26</t>
  </si>
  <si>
    <t>RB79Y27</t>
  </si>
  <si>
    <t>RB79Y24</t>
  </si>
  <si>
    <t>RB79Y25</t>
  </si>
  <si>
    <t>RB79Y23</t>
  </si>
  <si>
    <t>RB79Y22</t>
  </si>
  <si>
    <t>RB79Y21</t>
  </si>
  <si>
    <t>RB79Y20</t>
  </si>
  <si>
    <t>RB79Y36</t>
  </si>
  <si>
    <t>RB79Y37</t>
  </si>
  <si>
    <t>RB79Y38</t>
  </si>
  <si>
    <t>RB79Y39</t>
  </si>
  <si>
    <t>RB79Y40</t>
  </si>
  <si>
    <t>RB79Y41</t>
  </si>
  <si>
    <t>RB79Y42</t>
  </si>
  <si>
    <t>RB79Y43</t>
  </si>
  <si>
    <t>RB79Y44</t>
  </si>
  <si>
    <t>RB79Y45</t>
  </si>
  <si>
    <t>RB79Y46</t>
  </si>
  <si>
    <t>RB79Y47</t>
  </si>
  <si>
    <t>RB79Y48</t>
  </si>
  <si>
    <t>RB79Y49</t>
  </si>
  <si>
    <t>RB79Y50</t>
  </si>
  <si>
    <t>RB79Y51</t>
  </si>
  <si>
    <t>RB79Y52</t>
  </si>
  <si>
    <t>RB79Y53</t>
  </si>
  <si>
    <t>RB79Y54</t>
  </si>
  <si>
    <t>RB79Y55</t>
  </si>
  <si>
    <t>RB79Y56</t>
  </si>
  <si>
    <t>RB79Y57</t>
  </si>
  <si>
    <t>RB79Y58</t>
  </si>
  <si>
    <t>RB79Y59</t>
  </si>
  <si>
    <t>RB79Y60</t>
  </si>
  <si>
    <t>RB79Y61</t>
  </si>
  <si>
    <t>RB79Y62</t>
  </si>
  <si>
    <t>RB79Y63</t>
  </si>
  <si>
    <t>RB79Y64</t>
  </si>
  <si>
    <t>RB79Y65</t>
  </si>
  <si>
    <t>RB79Y66</t>
  </si>
  <si>
    <t>RB79Y67</t>
  </si>
  <si>
    <t>RB79Y68</t>
  </si>
  <si>
    <t>RB79Y69</t>
  </si>
  <si>
    <t>RB79Y70</t>
  </si>
  <si>
    <t>RB79Y71</t>
  </si>
  <si>
    <t>RB79Y72</t>
  </si>
  <si>
    <t>RB79Y73</t>
  </si>
  <si>
    <t>RB79Y74</t>
  </si>
  <si>
    <t>RB79Y75</t>
  </si>
  <si>
    <t>RB79Y76</t>
  </si>
  <si>
    <t>RB79Y77</t>
  </si>
  <si>
    <t>RB79Y78</t>
  </si>
  <si>
    <t>RB79Y79</t>
  </si>
  <si>
    <t>RB79Y80</t>
  </si>
  <si>
    <t>RB79Y81</t>
  </si>
  <si>
    <t>RB79Y82</t>
  </si>
  <si>
    <t>RB79Y83</t>
  </si>
  <si>
    <t>RB79Y84</t>
  </si>
  <si>
    <t>RB79Y85</t>
  </si>
  <si>
    <t>RB79Y86</t>
  </si>
  <si>
    <t>RB79Y87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</si>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</sst>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_ ;[Red]\-0.00\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1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0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0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0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85" zoomScaleNormal="85" workbookViewId="0">
      <pane xSplit="21" ySplit="2" topLeftCell="BK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1:75">
      <c r="A6" s="32" t="s">
        <v>70</v>
      </c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12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7.9182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3.36643198970973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4.1747768918595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38.46</v>
      </c>
      <c r="BC8" s="161">
        <f t="shared" si="13"/>
        <v>41.64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7.9182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7.9182</v>
      </c>
      <c r="BS8" s="52">
        <f t="shared" si="18"/>
        <v>0</v>
      </c>
      <c r="BT8" s="32">
        <f>IF(OR(LOOKUP(V8,Sheet2!A$3:A$25,Sheet2!B$3:B$25)=1,G8=0),0,AW8-AO8*0.2*G8)</f>
        <v>0.822431989709726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I10" s="32">
        <v>0.48</v>
      </c>
      <c r="J10" s="32">
        <v>0.48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32" t="s">
        <v>71</v>
      </c>
      <c r="B11" s="32">
        <v>7.49</v>
      </c>
      <c r="D11" s="103">
        <f t="shared" si="25"/>
        <v>7.01</v>
      </c>
      <c r="E11" s="103">
        <v>7.49</v>
      </c>
      <c r="F11" s="103">
        <v>6.86</v>
      </c>
      <c r="G11" s="32">
        <v>3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无</v>
      </c>
      <c r="T11" s="118" t="str">
        <f t="shared" si="22"/>
        <v>Y</v>
      </c>
      <c r="V11" s="141">
        <f t="shared" si="0"/>
        <v>0.3</v>
      </c>
      <c r="W11" s="142">
        <f t="shared" si="5"/>
        <v>7.01</v>
      </c>
      <c r="X11" s="142">
        <f t="shared" si="1"/>
        <v>7.49</v>
      </c>
      <c r="Y11" s="142">
        <f t="shared" si="1"/>
        <v>6.86</v>
      </c>
      <c r="Z11" s="142">
        <f>Y11+LOOKUP(V11,Sheet2!A$3:A$24,Sheet2!J$3:J$24)</f>
        <v>7.2</v>
      </c>
      <c r="AA11" s="142">
        <f t="shared" si="6"/>
        <v>7.03</v>
      </c>
      <c r="AB11" s="142">
        <f t="shared" si="2"/>
        <v>7.51</v>
      </c>
      <c r="AC11" s="142">
        <f t="shared" si="2"/>
        <v>6.829</v>
      </c>
      <c r="AD11" s="142">
        <f>AC11+LOOKUP(V11,Sheet2!A$3:A$24,Sheet2!J$3:J$24)</f>
        <v>7.169</v>
      </c>
      <c r="AE11" s="142">
        <f t="shared" si="7"/>
        <v>0.29</v>
      </c>
      <c r="AF11" s="142">
        <f t="shared" si="8"/>
        <v>0.341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0.459999999999999</v>
      </c>
      <c r="AM11" s="142">
        <f t="shared" si="10"/>
        <v>0.511</v>
      </c>
      <c r="AN11" s="142">
        <f t="shared" si="11"/>
        <v>0.4855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0.98</v>
      </c>
      <c r="AP11" s="120"/>
      <c r="AQ11" s="156">
        <f t="shared" si="12"/>
        <v>1.42737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0.2907</v>
      </c>
      <c r="AV11" s="158">
        <f>IF(AND(AE11&gt;3.5,AF11&gt;3.5),LOOKUP(Sheet1!V11,Sheet2!A$3:A$24,Sheet2!W$3:W$24),LOOKUP(V11,Sheet2!A$3:A$24,Sheet2!V$3:V$24))*G11</f>
        <v>0.366131900557335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0.411270000000002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0.931633615058889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1.42737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1.42737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2.472</v>
      </c>
      <c r="BV11" s="52">
        <f t="shared" si="20"/>
        <v>1.481</v>
      </c>
      <c r="BW11" s="32">
        <f t="shared" si="21"/>
        <v>0</v>
      </c>
    </row>
    <row r="12" spans="1:75">
      <c r="A12" s="32" t="s">
        <v>72</v>
      </c>
      <c r="B12" s="32">
        <v>7.51</v>
      </c>
      <c r="D12" s="103">
        <f t="shared" si="25"/>
        <v>7.03</v>
      </c>
      <c r="E12" s="103">
        <v>7.51</v>
      </c>
      <c r="F12" s="103">
        <v>6.829</v>
      </c>
      <c r="G12" s="32">
        <v>0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73</v>
      </c>
      <c r="B13" s="32">
        <v>7.55</v>
      </c>
      <c r="D13" s="103">
        <f t="shared" si="25"/>
        <v>7.07</v>
      </c>
      <c r="E13" s="103">
        <v>7.55</v>
      </c>
      <c r="F13" s="103">
        <v>6.92</v>
      </c>
      <c r="G13" s="32">
        <v>6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无</v>
      </c>
      <c r="T13" s="118" t="str">
        <f t="shared" si="22"/>
        <v>Y</v>
      </c>
      <c r="V13" s="141">
        <f t="shared" si="0"/>
        <v>0.3</v>
      </c>
      <c r="W13" s="142">
        <f t="shared" si="5"/>
        <v>7.07</v>
      </c>
      <c r="X13" s="142">
        <f t="shared" si="1"/>
        <v>7.55</v>
      </c>
      <c r="Y13" s="142">
        <f t="shared" si="1"/>
        <v>6.92</v>
      </c>
      <c r="Z13" s="142">
        <f>Y13+LOOKUP(V13,Sheet2!A$3:A$24,Sheet2!J$3:J$24)</f>
        <v>7.26</v>
      </c>
      <c r="AA13" s="142">
        <f t="shared" si="6"/>
        <v>7.04</v>
      </c>
      <c r="AB13" s="142">
        <f t="shared" si="2"/>
        <v>7.52</v>
      </c>
      <c r="AC13" s="142">
        <f t="shared" si="2"/>
        <v>6.858</v>
      </c>
      <c r="AD13" s="142">
        <f>AC13+LOOKUP(V13,Sheet2!A$3:A$24,Sheet2!J$3:J$24)</f>
        <v>7.198</v>
      </c>
      <c r="AE13" s="142">
        <f t="shared" si="7"/>
        <v>0.29</v>
      </c>
      <c r="AF13" s="142">
        <f t="shared" si="8"/>
        <v>0.322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0.46</v>
      </c>
      <c r="AM13" s="142">
        <f t="shared" si="10"/>
        <v>0.491999999999999</v>
      </c>
      <c r="AN13" s="142">
        <f t="shared" si="11"/>
        <v>0.476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0.98</v>
      </c>
      <c r="AP13" s="120"/>
      <c r="AQ13" s="156">
        <f t="shared" si="12"/>
        <v>2.79888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0.5814</v>
      </c>
      <c r="AV13" s="158">
        <f>IF(AND(AE13&gt;3.5,AF13&gt;3.5),LOOKUP(Sheet1!V13,Sheet2!A$3:A$24,Sheet2!W$3:W$24),LOOKUP(V13,Sheet2!A$3:A$24,Sheet2!V$3:V$24))*G13</f>
        <v>0.73226380111467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0.766679999999998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1.86326723011778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2.79888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2.79888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2.434</v>
      </c>
      <c r="BV13" s="52">
        <f t="shared" si="20"/>
        <v>1.462</v>
      </c>
      <c r="BW13" s="32">
        <f t="shared" si="21"/>
        <v>0</v>
      </c>
    </row>
    <row r="14" spans="1:75">
      <c r="A14" s="32" t="s">
        <v>74</v>
      </c>
      <c r="B14" s="32">
        <v>7.52</v>
      </c>
      <c r="D14" s="103">
        <f t="shared" si="25"/>
        <v>7.04</v>
      </c>
      <c r="E14" s="103">
        <v>7.52</v>
      </c>
      <c r="F14" s="103">
        <v>6.858</v>
      </c>
      <c r="G14" s="32">
        <v>0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1:75">
      <c r="A15" s="32" t="s">
        <v>74</v>
      </c>
      <c r="B15" s="32">
        <v>7.52</v>
      </c>
      <c r="D15" s="103">
        <f t="shared" si="25"/>
        <v>7.04</v>
      </c>
      <c r="E15" s="103">
        <v>7.52</v>
      </c>
      <c r="F15" s="103">
        <v>6.89</v>
      </c>
      <c r="G15" s="32">
        <v>4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无</v>
      </c>
      <c r="T15" s="118" t="str">
        <f t="shared" si="22"/>
        <v>Y</v>
      </c>
      <c r="V15" s="141">
        <f t="shared" si="0"/>
        <v>0.3</v>
      </c>
      <c r="W15" s="142">
        <f t="shared" si="5"/>
        <v>7.04</v>
      </c>
      <c r="X15" s="142">
        <f t="shared" si="1"/>
        <v>7.52</v>
      </c>
      <c r="Y15" s="142">
        <f t="shared" si="1"/>
        <v>6.89</v>
      </c>
      <c r="Z15" s="142">
        <f>Y15+LOOKUP(V15,Sheet2!A$3:A$24,Sheet2!J$3:J$24)</f>
        <v>7.23</v>
      </c>
      <c r="AA15" s="142">
        <f t="shared" si="6"/>
        <v>7.08</v>
      </c>
      <c r="AB15" s="142">
        <f t="shared" si="2"/>
        <v>7.56</v>
      </c>
      <c r="AC15" s="142">
        <f t="shared" si="2"/>
        <v>6.928</v>
      </c>
      <c r="AD15" s="142">
        <f>AC15+LOOKUP(V15,Sheet2!A$3:A$24,Sheet2!J$3:J$24)</f>
        <v>7.268</v>
      </c>
      <c r="AE15" s="142">
        <f t="shared" si="7"/>
        <v>0.29</v>
      </c>
      <c r="AF15" s="142">
        <f t="shared" si="8"/>
        <v>0.292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0.459999999999999</v>
      </c>
      <c r="AM15" s="142">
        <f t="shared" si="10"/>
        <v>0.462</v>
      </c>
      <c r="AN15" s="142">
        <f t="shared" si="11"/>
        <v>0.461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0.98</v>
      </c>
      <c r="AP15" s="120"/>
      <c r="AQ15" s="156">
        <f t="shared" si="12"/>
        <v>1.80712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0.3876</v>
      </c>
      <c r="AV15" s="158">
        <f>IF(AND(AE15&gt;3.5,AF15&gt;3.5),LOOKUP(Sheet1!V15,Sheet2!A$3:A$24,Sheet2!W$3:W$24),LOOKUP(V15,Sheet2!A$3:A$24,Sheet2!V$3:V$24))*G15</f>
        <v>0.48817586740978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0.45232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1.24217815341185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1.80712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1.80712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2.374</v>
      </c>
      <c r="BV15" s="52">
        <f t="shared" si="20"/>
        <v>1.432</v>
      </c>
      <c r="BW15" s="32">
        <f t="shared" si="21"/>
        <v>0</v>
      </c>
    </row>
    <row r="16" spans="1:75">
      <c r="A16" s="32" t="s">
        <v>75</v>
      </c>
      <c r="B16" s="32">
        <v>7.56</v>
      </c>
      <c r="D16" s="103">
        <f t="shared" si="25"/>
        <v>7.08</v>
      </c>
      <c r="E16" s="103">
        <v>7.56</v>
      </c>
      <c r="F16" s="103">
        <v>6.928</v>
      </c>
      <c r="G16" s="32">
        <v>0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0.96</v>
      </c>
      <c r="BV16" s="52">
        <f t="shared" si="20"/>
        <v>0.48</v>
      </c>
      <c r="BW16" s="32">
        <f t="shared" si="21"/>
        <v>0</v>
      </c>
    </row>
    <row r="17" spans="1:75">
      <c r="A17" s="32" t="s">
        <v>76</v>
      </c>
      <c r="B17" s="32">
        <v>7.53</v>
      </c>
      <c r="D17" s="103">
        <f t="shared" si="25"/>
        <v>7.05</v>
      </c>
      <c r="E17" s="103">
        <v>7.53</v>
      </c>
      <c r="F17" s="103">
        <v>6.9</v>
      </c>
      <c r="G17" s="32">
        <v>4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无</v>
      </c>
      <c r="T17" s="118" t="str">
        <f t="shared" si="22"/>
        <v>Y</v>
      </c>
      <c r="V17" s="141">
        <f t="shared" si="0"/>
        <v>0.3</v>
      </c>
      <c r="W17" s="142">
        <f t="shared" si="5"/>
        <v>7.05</v>
      </c>
      <c r="X17" s="142">
        <f t="shared" si="1"/>
        <v>7.53</v>
      </c>
      <c r="Y17" s="142">
        <f t="shared" si="1"/>
        <v>6.9</v>
      </c>
      <c r="Z17" s="142">
        <f>Y17+LOOKUP(V17,Sheet2!A$3:A$24,Sheet2!J$3:J$24)</f>
        <v>7.24</v>
      </c>
      <c r="AA17" s="142">
        <f t="shared" si="6"/>
        <v>7.05</v>
      </c>
      <c r="AB17" s="142">
        <f t="shared" si="2"/>
        <v>7.53</v>
      </c>
      <c r="AC17" s="142">
        <f t="shared" si="2"/>
        <v>6.865</v>
      </c>
      <c r="AD17" s="142">
        <f>AC17+LOOKUP(V17,Sheet2!A$3:A$24,Sheet2!J$3:J$24)</f>
        <v>7.205</v>
      </c>
      <c r="AE17" s="142">
        <f t="shared" si="7"/>
        <v>0.29</v>
      </c>
      <c r="AF17" s="142">
        <f t="shared" si="8"/>
        <v>0.325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0.46</v>
      </c>
      <c r="AM17" s="142">
        <f t="shared" si="10"/>
        <v>0.495</v>
      </c>
      <c r="AN17" s="142">
        <f t="shared" si="11"/>
        <v>0.4775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0.98</v>
      </c>
      <c r="AP17" s="120"/>
      <c r="AQ17" s="156">
        <f t="shared" si="12"/>
        <v>1.8718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0.3876</v>
      </c>
      <c r="AV17" s="158">
        <f>IF(AND(AE17&gt;3.5,AF17&gt;3.5),LOOKUP(Sheet1!V17,Sheet2!A$3:A$24,Sheet2!W$3:W$24),LOOKUP(V17,Sheet2!A$3:A$24,Sheet2!V$3:V$24))*G17</f>
        <v>0.48817586740978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0.517000000000001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1.24217815341185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1.8718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1.8718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2.44</v>
      </c>
      <c r="BV17" s="52">
        <f t="shared" si="20"/>
        <v>1.465</v>
      </c>
      <c r="BW17" s="32">
        <f t="shared" si="21"/>
        <v>0</v>
      </c>
    </row>
    <row r="18" spans="1:75">
      <c r="A18" s="32" t="s">
        <v>77</v>
      </c>
      <c r="B18" s="32">
        <v>7.53</v>
      </c>
      <c r="D18" s="103">
        <f t="shared" si="25"/>
        <v>7.05</v>
      </c>
      <c r="E18" s="103">
        <v>7.53</v>
      </c>
      <c r="F18" s="103">
        <v>6.865</v>
      </c>
      <c r="G18" s="32">
        <v>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1:75">
      <c r="A19" s="32" t="s">
        <v>78</v>
      </c>
      <c r="B19" s="32">
        <v>7.53</v>
      </c>
      <c r="D19" s="103">
        <f t="shared" si="25"/>
        <v>7.05</v>
      </c>
      <c r="E19" s="103">
        <v>7.53</v>
      </c>
      <c r="F19" s="103">
        <v>6.9</v>
      </c>
      <c r="G19" s="32">
        <v>4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 t="str">
        <f t="shared" si="22"/>
        <v>Y</v>
      </c>
      <c r="V19" s="141">
        <f t="shared" si="0"/>
        <v>0.3</v>
      </c>
      <c r="W19" s="142">
        <f t="shared" si="5"/>
        <v>7.05</v>
      </c>
      <c r="X19" s="142">
        <f t="shared" ref="X19:X73" si="27">IF($G19=0,0,E19)</f>
        <v>7.53</v>
      </c>
      <c r="Y19" s="142">
        <f t="shared" ref="Y19:Y73" si="28">IF($G19=0,0,F19)</f>
        <v>6.9</v>
      </c>
      <c r="Z19" s="142">
        <f>Y19+LOOKUP(V19,Sheet2!A$3:A$24,Sheet2!J$3:J$24)</f>
        <v>7.24</v>
      </c>
      <c r="AA19" s="142">
        <f t="shared" si="6"/>
        <v>7.08</v>
      </c>
      <c r="AB19" s="142">
        <f t="shared" ref="AB19:AB73" si="29">IF($G19=0,0,E20)</f>
        <v>7.56</v>
      </c>
      <c r="AC19" s="142">
        <f t="shared" ref="AC19:AC73" si="30">IF($G19=0,0,F20)</f>
        <v>6.862</v>
      </c>
      <c r="AD19" s="142">
        <f>AC19+LOOKUP(V19,Sheet2!A$3:A$24,Sheet2!J$3:J$24)</f>
        <v>7.202</v>
      </c>
      <c r="AE19" s="142">
        <f t="shared" si="7"/>
        <v>0.29</v>
      </c>
      <c r="AF19" s="142">
        <f t="shared" si="8"/>
        <v>0.358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0.46</v>
      </c>
      <c r="AM19" s="142">
        <f t="shared" si="10"/>
        <v>0.528</v>
      </c>
      <c r="AN19" s="142">
        <f t="shared" si="11"/>
        <v>0.494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2.45024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0.3876</v>
      </c>
      <c r="AV19" s="158">
        <f>IF(AND(AE19&gt;3.5,AF19&gt;3.5),LOOKUP(Sheet1!V19,Sheet2!A$3:A$24,Sheet2!W$3:W$24),LOOKUP(V19,Sheet2!A$3:A$24,Sheet2!V$3:V$24))*G19</f>
        <v>0.48817586740978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1.09544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1.24217815341185</v>
      </c>
      <c r="BB19" s="161">
        <f>IF(S19="A",LOOKUP(S19,Sheet3!F$2:F$9,Sheet3!H$2:H$9)*(AN19+AJ19+0.5)*G19*IF(L19=1,2,IF(L19=2,1,0)),0)</f>
        <v>11.792</v>
      </c>
      <c r="BC19" s="161">
        <f t="shared" si="13"/>
        <v>13.1946666666667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2.45024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2.45024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2.636</v>
      </c>
      <c r="BV19" s="52">
        <f t="shared" si="20"/>
        <v>1.628</v>
      </c>
      <c r="BW19" s="32">
        <f t="shared" si="21"/>
        <v>0</v>
      </c>
    </row>
    <row r="20" spans="1:75">
      <c r="A20" s="32" t="s">
        <v>79</v>
      </c>
      <c r="B20" s="32">
        <v>7.56</v>
      </c>
      <c r="D20" s="103">
        <f t="shared" si="25"/>
        <v>7.08</v>
      </c>
      <c r="E20" s="103">
        <v>7.56</v>
      </c>
      <c r="F20" s="103">
        <v>6.862</v>
      </c>
      <c r="G20" s="32">
        <v>0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1:75">
      <c r="A21" s="32" t="s">
        <v>79</v>
      </c>
      <c r="B21" s="32">
        <v>7.56</v>
      </c>
      <c r="D21" s="103">
        <f t="shared" si="25"/>
        <v>7.08</v>
      </c>
      <c r="E21" s="103">
        <v>7.56</v>
      </c>
      <c r="F21" s="103">
        <v>6.832</v>
      </c>
      <c r="G21" s="32">
        <v>5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 t="str">
        <f t="shared" si="22"/>
        <v>Y</v>
      </c>
      <c r="V21" s="141">
        <f t="shared" si="0"/>
        <v>0.3</v>
      </c>
      <c r="W21" s="142">
        <f t="shared" si="5"/>
        <v>7.08</v>
      </c>
      <c r="X21" s="142">
        <f t="shared" si="27"/>
        <v>7.56</v>
      </c>
      <c r="Y21" s="142">
        <f t="shared" si="28"/>
        <v>6.832</v>
      </c>
      <c r="Z21" s="142">
        <f>Y21+LOOKUP(V21,Sheet2!A$3:A$24,Sheet2!J$3:J$24)</f>
        <v>7.172</v>
      </c>
      <c r="AA21" s="142">
        <f t="shared" si="6"/>
        <v>7.03</v>
      </c>
      <c r="AB21" s="142">
        <f t="shared" si="29"/>
        <v>7.51</v>
      </c>
      <c r="AC21" s="142">
        <f t="shared" si="30"/>
        <v>6.88</v>
      </c>
      <c r="AD21" s="142">
        <f>AC21+LOOKUP(V21,Sheet2!A$3:A$24,Sheet2!J$3:J$24)</f>
        <v>7.22</v>
      </c>
      <c r="AE21" s="142">
        <f t="shared" si="7"/>
        <v>0.388</v>
      </c>
      <c r="AF21" s="142">
        <f t="shared" si="8"/>
        <v>0.29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0.558</v>
      </c>
      <c r="AM21" s="142">
        <f t="shared" si="10"/>
        <v>0.459999999999999</v>
      </c>
      <c r="AN21" s="142">
        <f t="shared" si="11"/>
        <v>0.509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3.1558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0.4845</v>
      </c>
      <c r="AV21" s="158">
        <f>IF(AND(AE21&gt;3.5,AF21&gt;3.5),LOOKUP(Sheet1!V21,Sheet2!A$3:A$24,Sheet2!W$3:W$24),LOOKUP(V21,Sheet2!A$3:A$24,Sheet2!V$3:V$24))*G21</f>
        <v>0.610219834262225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1.0801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1.55272269176481</v>
      </c>
      <c r="BB21" s="161">
        <f>IF(S21="A",LOOKUP(S21,Sheet3!F$2:F$9,Sheet3!H$2:H$9)*(AN21+AJ21+0.5)*G21*IF(L21=1,2,IF(L21=2,1,0)),0)</f>
        <v>14.89</v>
      </c>
      <c r="BC21" s="161">
        <f t="shared" si="13"/>
        <v>16.5933333333333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3.1558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3.1558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2.696</v>
      </c>
      <c r="BV21" s="52">
        <f t="shared" si="20"/>
        <v>1.658</v>
      </c>
      <c r="BW21" s="32">
        <f t="shared" si="21"/>
        <v>0</v>
      </c>
    </row>
    <row r="22" spans="1:75">
      <c r="A22" s="32" t="s">
        <v>80</v>
      </c>
      <c r="B22" s="32">
        <v>7.51</v>
      </c>
      <c r="D22" s="103">
        <f t="shared" si="25"/>
        <v>7.03</v>
      </c>
      <c r="E22" s="103">
        <v>7.51</v>
      </c>
      <c r="F22" s="103">
        <v>6.88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32" t="s">
        <v>81</v>
      </c>
      <c r="B23" s="32">
        <v>7.52</v>
      </c>
      <c r="D23" s="103">
        <f t="shared" ref="D7:D38" si="31">IF(AND(B23=0,E23=0),0,IF(B23&gt;E23,E23-C23-AJ23,IF(AJ23&gt;(E23-B23),E23-AJ23-C23,B23-C23)))</f>
        <v>7.04</v>
      </c>
      <c r="E23" s="103">
        <v>7.52</v>
      </c>
      <c r="F23" s="103">
        <v>6.89</v>
      </c>
      <c r="G23" s="32">
        <v>3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无</v>
      </c>
      <c r="T23" s="118" t="str">
        <f t="shared" si="22"/>
        <v>Y</v>
      </c>
      <c r="V23" s="141">
        <f t="shared" si="0"/>
        <v>0.3</v>
      </c>
      <c r="W23" s="142">
        <f t="shared" si="5"/>
        <v>7.04</v>
      </c>
      <c r="X23" s="142">
        <f t="shared" si="27"/>
        <v>7.52</v>
      </c>
      <c r="Y23" s="142">
        <f t="shared" si="28"/>
        <v>6.89</v>
      </c>
      <c r="Z23" s="142">
        <f>Y23+LOOKUP(V23,Sheet2!A$3:A$24,Sheet2!J$3:J$24)</f>
        <v>7.23</v>
      </c>
      <c r="AA23" s="142">
        <f t="shared" si="6"/>
        <v>7.05</v>
      </c>
      <c r="AB23" s="142">
        <f t="shared" si="29"/>
        <v>7.53</v>
      </c>
      <c r="AC23" s="142">
        <f t="shared" si="30"/>
        <v>6.862</v>
      </c>
      <c r="AD23" s="142">
        <f>AC23+LOOKUP(V23,Sheet2!A$3:A$24,Sheet2!J$3:J$24)</f>
        <v>7.202</v>
      </c>
      <c r="AE23" s="142">
        <f t="shared" si="7"/>
        <v>0.29</v>
      </c>
      <c r="AF23" s="142">
        <f t="shared" si="8"/>
        <v>0.328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0.459999999999999</v>
      </c>
      <c r="AM23" s="142">
        <f t="shared" si="10"/>
        <v>0.498000000000001</v>
      </c>
      <c r="AN23" s="142">
        <f t="shared" si="11"/>
        <v>0.479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0.98</v>
      </c>
      <c r="AP23" s="120"/>
      <c r="AQ23" s="156">
        <f t="shared" si="12"/>
        <v>1.40826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0.2907</v>
      </c>
      <c r="AV23" s="158">
        <f>IF(AND(AE23&gt;3.5,AF23&gt;3.5),LOOKUP(Sheet1!V23,Sheet2!A$3:A$24,Sheet2!W$3:W$24),LOOKUP(V23,Sheet2!A$3:A$24,Sheet2!V$3:V$24))*G23</f>
        <v>0.366131900557335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0.392160000000001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0.931633615058889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1.40826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1.40826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2.446</v>
      </c>
      <c r="BV23" s="52">
        <f t="shared" si="20"/>
        <v>1.468</v>
      </c>
      <c r="BW23" s="32">
        <f t="shared" si="21"/>
        <v>0</v>
      </c>
    </row>
    <row r="24" spans="1:75">
      <c r="A24" s="32" t="s">
        <v>82</v>
      </c>
      <c r="B24" s="32">
        <v>7.53</v>
      </c>
      <c r="D24" s="103">
        <f t="shared" si="31"/>
        <v>7.05</v>
      </c>
      <c r="E24" s="103">
        <v>7.53</v>
      </c>
      <c r="F24" s="103">
        <v>6.862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32" t="s">
        <v>83</v>
      </c>
      <c r="B25" s="32">
        <v>7.5</v>
      </c>
      <c r="D25" s="103">
        <f t="shared" si="31"/>
        <v>7.02</v>
      </c>
      <c r="E25" s="103">
        <v>7.5</v>
      </c>
      <c r="F25" s="103">
        <v>6.87</v>
      </c>
      <c r="G25" s="32">
        <v>3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无</v>
      </c>
      <c r="T25" s="118" t="str">
        <f t="shared" si="22"/>
        <v>Y</v>
      </c>
      <c r="V25" s="141">
        <f t="shared" si="0"/>
        <v>0.3</v>
      </c>
      <c r="W25" s="142">
        <f t="shared" si="5"/>
        <v>7.02</v>
      </c>
      <c r="X25" s="142">
        <f t="shared" si="27"/>
        <v>7.5</v>
      </c>
      <c r="Y25" s="142">
        <f t="shared" si="28"/>
        <v>6.87</v>
      </c>
      <c r="Z25" s="142">
        <f>Y25+LOOKUP(V25,Sheet2!A$3:A$24,Sheet2!J$3:J$24)</f>
        <v>7.21</v>
      </c>
      <c r="AA25" s="142">
        <f t="shared" si="6"/>
        <v>7.03</v>
      </c>
      <c r="AB25" s="142">
        <f t="shared" si="29"/>
        <v>7.51</v>
      </c>
      <c r="AC25" s="142">
        <f t="shared" si="30"/>
        <v>6.838</v>
      </c>
      <c r="AD25" s="142">
        <f>AC25+LOOKUP(V25,Sheet2!A$3:A$24,Sheet2!J$3:J$24)</f>
        <v>7.178</v>
      </c>
      <c r="AE25" s="142">
        <f t="shared" si="7"/>
        <v>0.29</v>
      </c>
      <c r="AF25" s="142">
        <f t="shared" si="8"/>
        <v>0.332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0.459999999999999</v>
      </c>
      <c r="AM25" s="142">
        <f t="shared" si="10"/>
        <v>0.501999999999999</v>
      </c>
      <c r="AN25" s="142">
        <f t="shared" si="11"/>
        <v>0.480999999999999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0.98</v>
      </c>
      <c r="AP25" s="120"/>
      <c r="AQ25" s="156">
        <f t="shared" si="12"/>
        <v>1.41414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0.2907</v>
      </c>
      <c r="AV25" s="158">
        <f>IF(AND(AE25&gt;3.5,AF25&gt;3.5),LOOKUP(Sheet1!V25,Sheet2!A$3:A$24,Sheet2!W$3:W$24),LOOKUP(V25,Sheet2!A$3:A$24,Sheet2!V$3:V$24))*G25</f>
        <v>0.366131900557335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0.398040000000001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0.931633615058889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1.41414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1.41414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2.454</v>
      </c>
      <c r="BV25" s="52">
        <f t="shared" si="20"/>
        <v>1.472</v>
      </c>
      <c r="BW25" s="32">
        <f t="shared" si="21"/>
        <v>0</v>
      </c>
    </row>
    <row r="26" spans="1:75">
      <c r="A26" s="32" t="s">
        <v>84</v>
      </c>
      <c r="B26" s="32">
        <v>7.51</v>
      </c>
      <c r="D26" s="103">
        <f t="shared" si="31"/>
        <v>7.03</v>
      </c>
      <c r="E26" s="103">
        <v>7.51</v>
      </c>
      <c r="F26" s="103">
        <v>6.838</v>
      </c>
      <c r="G26" s="32">
        <v>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1:75">
      <c r="A27" s="32" t="s">
        <v>85</v>
      </c>
      <c r="B27" s="32">
        <v>7.54</v>
      </c>
      <c r="D27" s="103">
        <f t="shared" si="31"/>
        <v>7.06</v>
      </c>
      <c r="E27" s="103">
        <v>7.54</v>
      </c>
      <c r="F27" s="103">
        <v>6.91</v>
      </c>
      <c r="G27" s="32">
        <v>4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无</v>
      </c>
      <c r="T27" s="118" t="str">
        <f t="shared" si="22"/>
        <v>Y</v>
      </c>
      <c r="V27" s="141">
        <f t="shared" si="0"/>
        <v>0.3</v>
      </c>
      <c r="W27" s="142">
        <f t="shared" si="5"/>
        <v>7.06</v>
      </c>
      <c r="X27" s="142">
        <f t="shared" si="27"/>
        <v>7.54</v>
      </c>
      <c r="Y27" s="142">
        <f t="shared" si="28"/>
        <v>6.91</v>
      </c>
      <c r="Z27" s="142">
        <f>Y27+LOOKUP(V27,Sheet2!A$3:A$24,Sheet2!J$3:J$24)</f>
        <v>7.25</v>
      </c>
      <c r="AA27" s="142">
        <f t="shared" si="6"/>
        <v>7.04</v>
      </c>
      <c r="AB27" s="142">
        <f t="shared" si="29"/>
        <v>7.52</v>
      </c>
      <c r="AC27" s="142">
        <f t="shared" si="30"/>
        <v>6.871</v>
      </c>
      <c r="AD27" s="142">
        <f>AC27+LOOKUP(V27,Sheet2!A$3:A$24,Sheet2!J$3:J$24)</f>
        <v>7.211</v>
      </c>
      <c r="AE27" s="142">
        <f t="shared" si="7"/>
        <v>0.29</v>
      </c>
      <c r="AF27" s="142">
        <f t="shared" si="8"/>
        <v>0.308999999999999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0.46</v>
      </c>
      <c r="AM27" s="142">
        <f t="shared" si="10"/>
        <v>0.478999999999999</v>
      </c>
      <c r="AN27" s="142">
        <f t="shared" si="11"/>
        <v>0.4695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0.98</v>
      </c>
      <c r="AP27" s="120"/>
      <c r="AQ27" s="156">
        <f t="shared" si="12"/>
        <v>1.84044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0.3876</v>
      </c>
      <c r="AV27" s="158">
        <f>IF(AND(AE27&gt;3.5,AF27&gt;3.5),LOOKUP(Sheet1!V27,Sheet2!A$3:A$24,Sheet2!W$3:W$24),LOOKUP(V27,Sheet2!A$3:A$24,Sheet2!V$3:V$24))*G27</f>
        <v>0.48817586740978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0.485639999999997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1.24217815341185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1.84044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1.84044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2.408</v>
      </c>
      <c r="BV27" s="52">
        <f t="shared" si="20"/>
        <v>1.449</v>
      </c>
      <c r="BW27" s="32">
        <f t="shared" si="21"/>
        <v>0</v>
      </c>
    </row>
    <row r="28" spans="1:75">
      <c r="A28" s="32" t="s">
        <v>86</v>
      </c>
      <c r="B28" s="32">
        <v>7.52</v>
      </c>
      <c r="D28" s="103">
        <f t="shared" si="31"/>
        <v>7.04</v>
      </c>
      <c r="E28" s="103">
        <v>7.52</v>
      </c>
      <c r="F28" s="103">
        <v>6.871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1:75">
      <c r="A29" s="32" t="s">
        <v>86</v>
      </c>
      <c r="B29" s="32">
        <v>7.52</v>
      </c>
      <c r="D29" s="103">
        <f t="shared" si="31"/>
        <v>7.04</v>
      </c>
      <c r="E29" s="103">
        <v>7.52</v>
      </c>
      <c r="F29" s="103">
        <v>6.89</v>
      </c>
      <c r="G29" s="32">
        <v>4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无</v>
      </c>
      <c r="T29" s="118" t="str">
        <f t="shared" si="22"/>
        <v>Y</v>
      </c>
      <c r="V29" s="141">
        <f t="shared" si="0"/>
        <v>0.3</v>
      </c>
      <c r="W29" s="142">
        <f t="shared" si="5"/>
        <v>7.04</v>
      </c>
      <c r="X29" s="142">
        <f t="shared" si="27"/>
        <v>7.52</v>
      </c>
      <c r="Y29" s="142">
        <f t="shared" si="28"/>
        <v>6.89</v>
      </c>
      <c r="Z29" s="142">
        <f>Y29+LOOKUP(V29,Sheet2!A$3:A$24,Sheet2!J$3:J$24)</f>
        <v>7.23</v>
      </c>
      <c r="AA29" s="142">
        <f t="shared" si="6"/>
        <v>7.09</v>
      </c>
      <c r="AB29" s="142">
        <f t="shared" si="29"/>
        <v>7.57</v>
      </c>
      <c r="AC29" s="142">
        <f t="shared" si="30"/>
        <v>6.931</v>
      </c>
      <c r="AD29" s="142">
        <f>AC29+LOOKUP(V29,Sheet2!A$3:A$24,Sheet2!J$3:J$24)</f>
        <v>7.271</v>
      </c>
      <c r="AE29" s="142">
        <f t="shared" si="7"/>
        <v>0.29</v>
      </c>
      <c r="AF29" s="142">
        <f t="shared" si="8"/>
        <v>0.299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0.459999999999999</v>
      </c>
      <c r="AM29" s="142">
        <f t="shared" si="10"/>
        <v>0.469</v>
      </c>
      <c r="AN29" s="142">
        <f t="shared" si="11"/>
        <v>0.4645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0.98</v>
      </c>
      <c r="AP29" s="120"/>
      <c r="AQ29" s="156">
        <f t="shared" si="12"/>
        <v>1.82084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0.3876</v>
      </c>
      <c r="AV29" s="158">
        <f>IF(AND(AE29&gt;3.5,AF29&gt;3.5),LOOKUP(Sheet1!V29,Sheet2!A$3:A$24,Sheet2!W$3:W$24),LOOKUP(V29,Sheet2!A$3:A$24,Sheet2!V$3:V$24))*G29</f>
        <v>0.48817586740978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0.466040000000002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1.24217815341185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1.82084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1.82084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2.388</v>
      </c>
      <c r="BV29" s="52">
        <f t="shared" si="20"/>
        <v>1.439</v>
      </c>
      <c r="BW29" s="32">
        <f t="shared" si="21"/>
        <v>0</v>
      </c>
    </row>
    <row r="30" spans="1:75">
      <c r="A30" s="32" t="s">
        <v>87</v>
      </c>
      <c r="B30" s="32">
        <v>7.57</v>
      </c>
      <c r="D30" s="103">
        <f t="shared" si="31"/>
        <v>7.09</v>
      </c>
      <c r="E30" s="103">
        <v>7.57</v>
      </c>
      <c r="F30" s="103">
        <v>6.931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0.48</v>
      </c>
      <c r="AK30" s="141">
        <f t="shared" si="24"/>
        <v>0.48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0.96</v>
      </c>
      <c r="BV30" s="52">
        <f t="shared" si="20"/>
        <v>0.48</v>
      </c>
      <c r="BW30" s="32">
        <f t="shared" si="21"/>
        <v>0</v>
      </c>
    </row>
    <row r="31" spans="1:75">
      <c r="A31" s="32" t="s">
        <v>88</v>
      </c>
      <c r="B31" s="32">
        <v>7.51</v>
      </c>
      <c r="D31" s="103">
        <f t="shared" si="31"/>
        <v>7.03</v>
      </c>
      <c r="E31" s="103">
        <v>7.51</v>
      </c>
      <c r="F31" s="103">
        <v>6.88</v>
      </c>
      <c r="G31" s="32">
        <v>4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无</v>
      </c>
      <c r="T31" s="118" t="str">
        <f t="shared" si="22"/>
        <v>Y</v>
      </c>
      <c r="V31" s="141">
        <f t="shared" si="0"/>
        <v>0.3</v>
      </c>
      <c r="W31" s="142">
        <f t="shared" si="5"/>
        <v>7.03</v>
      </c>
      <c r="X31" s="142">
        <f t="shared" si="27"/>
        <v>7.51</v>
      </c>
      <c r="Y31" s="142">
        <f t="shared" si="28"/>
        <v>6.88</v>
      </c>
      <c r="Z31" s="142">
        <f>Y31+LOOKUP(V31,Sheet2!A$3:A$24,Sheet2!J$3:J$24)</f>
        <v>7.22</v>
      </c>
      <c r="AA31" s="142">
        <f t="shared" si="6"/>
        <v>7.04</v>
      </c>
      <c r="AB31" s="142">
        <f t="shared" si="29"/>
        <v>7.52</v>
      </c>
      <c r="AC31" s="142">
        <f t="shared" si="30"/>
        <v>6.843</v>
      </c>
      <c r="AD31" s="142">
        <f>AC31+LOOKUP(V31,Sheet2!A$3:A$24,Sheet2!J$3:J$24)</f>
        <v>7.183</v>
      </c>
      <c r="AE31" s="142">
        <f t="shared" si="7"/>
        <v>0.29</v>
      </c>
      <c r="AF31" s="142">
        <f t="shared" si="8"/>
        <v>0.337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0.459999999999999</v>
      </c>
      <c r="AM31" s="142">
        <f t="shared" si="10"/>
        <v>0.506999999999999</v>
      </c>
      <c r="AN31" s="142">
        <f t="shared" si="11"/>
        <v>0.483499999999999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0.98</v>
      </c>
      <c r="AP31" s="120"/>
      <c r="AQ31" s="156">
        <f t="shared" si="12"/>
        <v>1.89532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0.3876</v>
      </c>
      <c r="AV31" s="158">
        <f>IF(AND(AE31&gt;3.5,AF31&gt;3.5),LOOKUP(Sheet1!V31,Sheet2!A$3:A$24,Sheet2!W$3:W$24),LOOKUP(V31,Sheet2!A$3:A$24,Sheet2!V$3:V$24))*G31</f>
        <v>0.48817586740978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0.540520000000001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1.24217815341185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1.89532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1.89532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2.464</v>
      </c>
      <c r="BV31" s="52">
        <f t="shared" si="20"/>
        <v>1.477</v>
      </c>
      <c r="BW31" s="32">
        <f t="shared" si="21"/>
        <v>0</v>
      </c>
    </row>
    <row r="32" spans="1:75">
      <c r="A32" s="32" t="s">
        <v>89</v>
      </c>
      <c r="B32" s="32">
        <v>7.52</v>
      </c>
      <c r="D32" s="103">
        <f t="shared" si="31"/>
        <v>7.04</v>
      </c>
      <c r="E32" s="103">
        <v>7.52</v>
      </c>
      <c r="F32" s="103">
        <v>6.843</v>
      </c>
      <c r="G32" s="32">
        <v>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0.48</v>
      </c>
      <c r="AK32" s="141">
        <f t="shared" si="24"/>
        <v>0.48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0.96</v>
      </c>
      <c r="BV32" s="52">
        <f t="shared" si="20"/>
        <v>0.48</v>
      </c>
      <c r="BW32" s="32">
        <f t="shared" si="21"/>
        <v>0</v>
      </c>
    </row>
    <row r="33" spans="1:75">
      <c r="A33" s="32" t="s">
        <v>90</v>
      </c>
      <c r="B33" s="32">
        <v>7.54</v>
      </c>
      <c r="D33" s="103">
        <f t="shared" si="31"/>
        <v>7.06</v>
      </c>
      <c r="E33" s="103">
        <v>7.54</v>
      </c>
      <c r="F33" s="103">
        <v>6.91</v>
      </c>
      <c r="G33" s="32">
        <v>6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A</v>
      </c>
      <c r="T33" s="118" t="str">
        <f t="shared" si="22"/>
        <v>Y</v>
      </c>
      <c r="V33" s="141">
        <f t="shared" si="0"/>
        <v>0.3</v>
      </c>
      <c r="W33" s="142">
        <f t="shared" si="5"/>
        <v>7.06</v>
      </c>
      <c r="X33" s="142">
        <f t="shared" si="27"/>
        <v>7.54</v>
      </c>
      <c r="Y33" s="142">
        <f t="shared" si="28"/>
        <v>6.91</v>
      </c>
      <c r="Z33" s="142">
        <f>Y33+LOOKUP(V33,Sheet2!A$3:A$24,Sheet2!J$3:J$24)</f>
        <v>7.25</v>
      </c>
      <c r="AA33" s="142">
        <f t="shared" si="6"/>
        <v>7.07</v>
      </c>
      <c r="AB33" s="142">
        <f t="shared" si="29"/>
        <v>7.55</v>
      </c>
      <c r="AC33" s="142">
        <f t="shared" si="30"/>
        <v>6.851</v>
      </c>
      <c r="AD33" s="142">
        <f>AC33+LOOKUP(V33,Sheet2!A$3:A$24,Sheet2!J$3:J$24)</f>
        <v>7.191</v>
      </c>
      <c r="AE33" s="142">
        <f t="shared" si="7"/>
        <v>0.29</v>
      </c>
      <c r="AF33" s="142">
        <f t="shared" si="8"/>
        <v>0.359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3"/>
        <v>0.48</v>
      </c>
      <c r="AK33" s="141">
        <f t="shared" si="24"/>
        <v>0.48</v>
      </c>
      <c r="AL33" s="142">
        <f t="shared" si="9"/>
        <v>0.46</v>
      </c>
      <c r="AM33" s="142">
        <f t="shared" si="10"/>
        <v>0.529</v>
      </c>
      <c r="AN33" s="142">
        <f t="shared" si="11"/>
        <v>0.4945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2"/>
        <v>3.67908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0.5814</v>
      </c>
      <c r="AV33" s="158">
        <f>IF(AND(AE33&gt;3.5,AF33&gt;3.5),LOOKUP(Sheet1!V33,Sheet2!A$3:A$24,Sheet2!W$3:W$24),LOOKUP(V33,Sheet2!A$3:A$24,Sheet2!V$3:V$24))*G33</f>
        <v>0.73226380111467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1.64688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1.86326723011778</v>
      </c>
      <c r="BB33" s="161">
        <f>IF(S33="A",LOOKUP(S33,Sheet3!F$2:F$9,Sheet3!H$2:H$9)*(AN33+AJ33+0.5)*G33*IF(L33=1,2,IF(L33=2,1,0)),0)</f>
        <v>17.694</v>
      </c>
      <c r="BC33" s="161">
        <f t="shared" si="13"/>
        <v>19.796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3.67908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3.67908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2.638</v>
      </c>
      <c r="BV33" s="52">
        <f t="shared" si="20"/>
        <v>1.629</v>
      </c>
      <c r="BW33" s="32">
        <f t="shared" si="21"/>
        <v>0</v>
      </c>
    </row>
    <row r="34" spans="1:75">
      <c r="A34" s="32" t="s">
        <v>91</v>
      </c>
      <c r="B34" s="32">
        <v>7.55</v>
      </c>
      <c r="D34" s="103">
        <f t="shared" si="31"/>
        <v>7.07</v>
      </c>
      <c r="E34" s="103">
        <v>7.55</v>
      </c>
      <c r="F34" s="103">
        <v>6.851</v>
      </c>
      <c r="G34" s="32">
        <v>8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A</v>
      </c>
      <c r="T34" s="118" t="str">
        <f t="shared" si="22"/>
        <v>Y</v>
      </c>
      <c r="V34" s="141">
        <f t="shared" si="0"/>
        <v>0.3</v>
      </c>
      <c r="W34" s="142">
        <f t="shared" si="5"/>
        <v>7.07</v>
      </c>
      <c r="X34" s="142">
        <f t="shared" si="27"/>
        <v>7.55</v>
      </c>
      <c r="Y34" s="142">
        <f t="shared" si="28"/>
        <v>6.851</v>
      </c>
      <c r="Z34" s="142">
        <f>Y34+LOOKUP(V34,Sheet2!A$3:A$24,Sheet2!J$3:J$24)</f>
        <v>7.191</v>
      </c>
      <c r="AA34" s="142">
        <f t="shared" si="6"/>
        <v>7.08</v>
      </c>
      <c r="AB34" s="142">
        <f t="shared" si="29"/>
        <v>7.56</v>
      </c>
      <c r="AC34" s="142">
        <f t="shared" si="30"/>
        <v>6.774</v>
      </c>
      <c r="AD34" s="142">
        <f>AC34+LOOKUP(V34,Sheet2!A$3:A$24,Sheet2!J$3:J$24)</f>
        <v>7.114</v>
      </c>
      <c r="AE34" s="142">
        <f t="shared" si="7"/>
        <v>0.359</v>
      </c>
      <c r="AF34" s="142">
        <f t="shared" si="8"/>
        <v>0.446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</v>
      </c>
      <c r="AJ34" s="141">
        <f t="shared" si="23"/>
        <v>0.48</v>
      </c>
      <c r="AK34" s="141">
        <f t="shared" si="24"/>
        <v>0.48</v>
      </c>
      <c r="AL34" s="142">
        <f t="shared" si="9"/>
        <v>0.529</v>
      </c>
      <c r="AM34" s="142">
        <f t="shared" si="10"/>
        <v>0.616</v>
      </c>
      <c r="AN34" s="142">
        <f t="shared" si="11"/>
        <v>0.5725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6">
        <f t="shared" si="12"/>
        <v>5.6792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0.7752</v>
      </c>
      <c r="AV34" s="158">
        <f>IF(AND(AE34&gt;3.5,AF34&gt;3.5),LOOKUP(Sheet1!V34,Sheet2!A$3:A$24,Sheet2!W$3:W$24),LOOKUP(V34,Sheet2!A$3:A$24,Sheet2!V$3:V$24))*G34</f>
        <v>0.97635173481956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2.53904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2.4843563068237</v>
      </c>
      <c r="BB34" s="161">
        <f>IF(S34="A",LOOKUP(S34,Sheet3!F$2:F$9,Sheet3!H$2:H$9)*(AN34+AJ34+0.5)*G34*IF(L34=1,2,IF(L34=2,1,0)),0)</f>
        <v>24.84</v>
      </c>
      <c r="BC34" s="161">
        <f t="shared" si="13"/>
        <v>27.2266666666667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5.6792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5.6792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2.812</v>
      </c>
      <c r="BV34" s="52">
        <f t="shared" si="20"/>
        <v>1.716</v>
      </c>
      <c r="BW34" s="32">
        <f t="shared" si="21"/>
        <v>0</v>
      </c>
    </row>
    <row r="35" spans="1:75">
      <c r="A35" s="32" t="s">
        <v>92</v>
      </c>
      <c r="B35" s="32">
        <v>7.56</v>
      </c>
      <c r="D35" s="103">
        <f t="shared" si="31"/>
        <v>7.08</v>
      </c>
      <c r="E35" s="103">
        <v>7.56</v>
      </c>
      <c r="F35" s="103">
        <v>6.774</v>
      </c>
      <c r="G35" s="32">
        <v>3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4"/>
        <v>A</v>
      </c>
      <c r="T35" s="118" t="str">
        <f t="shared" si="22"/>
        <v>Y</v>
      </c>
      <c r="V35" s="141">
        <f t="shared" si="0"/>
        <v>0.3</v>
      </c>
      <c r="W35" s="142">
        <f t="shared" si="5"/>
        <v>7.08</v>
      </c>
      <c r="X35" s="142">
        <f t="shared" si="27"/>
        <v>7.56</v>
      </c>
      <c r="Y35" s="142">
        <f t="shared" si="28"/>
        <v>6.774</v>
      </c>
      <c r="Z35" s="142">
        <f>Y35+LOOKUP(V35,Sheet2!A$3:A$24,Sheet2!J$3:J$24)</f>
        <v>7.114</v>
      </c>
      <c r="AA35" s="142">
        <f t="shared" si="6"/>
        <v>7.11</v>
      </c>
      <c r="AB35" s="142">
        <f t="shared" si="29"/>
        <v>7.59</v>
      </c>
      <c r="AC35" s="142">
        <f t="shared" si="30"/>
        <v>6.739</v>
      </c>
      <c r="AD35" s="142">
        <f>AC35+LOOKUP(V35,Sheet2!A$3:A$24,Sheet2!J$3:J$24)</f>
        <v>7.079</v>
      </c>
      <c r="AE35" s="142">
        <f t="shared" si="7"/>
        <v>0.446</v>
      </c>
      <c r="AF35" s="142">
        <f t="shared" si="8"/>
        <v>0.511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</v>
      </c>
      <c r="AJ35" s="141">
        <f t="shared" si="23"/>
        <v>0.48</v>
      </c>
      <c r="AK35" s="141">
        <f t="shared" si="24"/>
        <v>0.48</v>
      </c>
      <c r="AL35" s="142">
        <f t="shared" si="9"/>
        <v>0.616</v>
      </c>
      <c r="AM35" s="142">
        <f t="shared" si="10"/>
        <v>0.681</v>
      </c>
      <c r="AN35" s="142">
        <f t="shared" si="11"/>
        <v>0.6485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20"/>
      <c r="AQ35" s="156">
        <f t="shared" si="12"/>
        <v>2.41242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0.2907</v>
      </c>
      <c r="AV35" s="158">
        <f>IF(AND(AE35&gt;3.5,AF35&gt;3.5),LOOKUP(Sheet1!V35,Sheet2!A$3:A$24,Sheet2!W$3:W$24),LOOKUP(V35,Sheet2!A$3:A$24,Sheet2!V$3:V$24))*G35</f>
        <v>0.366131900557335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1.03128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0.931633615058889</v>
      </c>
      <c r="BB35" s="161">
        <f>IF(S35="A",LOOKUP(S35,Sheet3!F$2:F$9,Sheet3!H$2:H$9)*(AN35+AJ35+0.5)*G35*IF(L35=1,2,IF(L35=2,1,0)),0)</f>
        <v>9.771</v>
      </c>
      <c r="BC35" s="161">
        <f t="shared" si="13"/>
        <v>10.514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2.41242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2.41242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2.942</v>
      </c>
      <c r="BV35" s="52">
        <f t="shared" si="20"/>
        <v>1.781</v>
      </c>
      <c r="BW35" s="32">
        <f t="shared" si="21"/>
        <v>0</v>
      </c>
    </row>
    <row r="36" spans="1:75">
      <c r="A36" s="32" t="s">
        <v>93</v>
      </c>
      <c r="B36" s="32">
        <v>7.59</v>
      </c>
      <c r="D36" s="103">
        <f t="shared" si="31"/>
        <v>7.11</v>
      </c>
      <c r="E36" s="103">
        <v>7.59</v>
      </c>
      <c r="F36" s="103">
        <v>6.739</v>
      </c>
      <c r="G36" s="32">
        <v>0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0.48</v>
      </c>
      <c r="AK36" s="141">
        <f t="shared" si="24"/>
        <v>0.48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0.96</v>
      </c>
      <c r="BV36" s="52">
        <f t="shared" si="20"/>
        <v>0.48</v>
      </c>
      <c r="BW36" s="32">
        <f t="shared" si="21"/>
        <v>0</v>
      </c>
    </row>
    <row r="37" spans="1:75">
      <c r="A37" s="32" t="s">
        <v>94</v>
      </c>
      <c r="B37" s="32">
        <v>7.54</v>
      </c>
      <c r="D37" s="103">
        <f t="shared" si="31"/>
        <v>7.06</v>
      </c>
      <c r="E37" s="103">
        <v>7.54</v>
      </c>
      <c r="F37" s="103">
        <v>6.91</v>
      </c>
      <c r="G37" s="32">
        <v>4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 t="str">
        <f t="shared" si="4"/>
        <v>A</v>
      </c>
      <c r="T37" s="118" t="str">
        <f t="shared" si="22"/>
        <v>Y</v>
      </c>
      <c r="V37" s="141">
        <f t="shared" si="0"/>
        <v>0.3</v>
      </c>
      <c r="W37" s="142">
        <f t="shared" si="5"/>
        <v>7.06</v>
      </c>
      <c r="X37" s="142">
        <f t="shared" si="27"/>
        <v>7.54</v>
      </c>
      <c r="Y37" s="142">
        <f t="shared" si="28"/>
        <v>6.91</v>
      </c>
      <c r="Z37" s="142">
        <f>Y37+LOOKUP(V37,Sheet2!A$3:A$24,Sheet2!J$3:J$24)</f>
        <v>7.25</v>
      </c>
      <c r="AA37" s="142">
        <f t="shared" si="6"/>
        <v>7.08</v>
      </c>
      <c r="AB37" s="142">
        <f t="shared" si="29"/>
        <v>7.56</v>
      </c>
      <c r="AC37" s="142">
        <f t="shared" si="30"/>
        <v>6.865</v>
      </c>
      <c r="AD37" s="142">
        <f>AC37+LOOKUP(V37,Sheet2!A$3:A$24,Sheet2!J$3:J$24)</f>
        <v>7.205</v>
      </c>
      <c r="AE37" s="142">
        <f t="shared" si="7"/>
        <v>0.29</v>
      </c>
      <c r="AF37" s="142">
        <f t="shared" si="8"/>
        <v>0.355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41">
        <f>LOOKUP(R37,Sheet3!A$2:A$7,Sheet3!D$2:D$7)</f>
        <v>0</v>
      </c>
      <c r="AJ37" s="141">
        <f t="shared" si="23"/>
        <v>0.48</v>
      </c>
      <c r="AK37" s="141">
        <f t="shared" si="24"/>
        <v>0.48</v>
      </c>
      <c r="AL37" s="142">
        <f t="shared" si="9"/>
        <v>0.46</v>
      </c>
      <c r="AM37" s="142">
        <f t="shared" si="10"/>
        <v>0.525</v>
      </c>
      <c r="AN37" s="142">
        <f t="shared" si="11"/>
        <v>0.4925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20"/>
      <c r="AQ37" s="156">
        <f t="shared" si="12"/>
        <v>2.4428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0.3876</v>
      </c>
      <c r="AV37" s="158">
        <f>IF(AND(AE37&gt;3.5,AF37&gt;3.5),LOOKUP(Sheet1!V37,Sheet2!A$3:A$24,Sheet2!W$3:W$24),LOOKUP(V37,Sheet2!A$3:A$24,Sheet2!V$3:V$24))*G37</f>
        <v>0.48817586740978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1.088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1.24217815341185</v>
      </c>
      <c r="BB37" s="161">
        <f>IF(S37="A",LOOKUP(S37,Sheet3!F$2:F$9,Sheet3!H$2:H$9)*(AN37+AJ37+0.5)*G37*IF(L37=1,2,IF(L37=2,1,0)),0)</f>
        <v>11.78</v>
      </c>
      <c r="BC37" s="161">
        <f t="shared" si="13"/>
        <v>13.1866666666667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2.4428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2.4428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2.63</v>
      </c>
      <c r="BV37" s="52">
        <f t="shared" si="20"/>
        <v>1.625</v>
      </c>
      <c r="BW37" s="32">
        <f t="shared" si="21"/>
        <v>0</v>
      </c>
    </row>
    <row r="38" spans="1:75">
      <c r="A38" s="32" t="s">
        <v>92</v>
      </c>
      <c r="B38" s="32">
        <v>7.56</v>
      </c>
      <c r="D38" s="103">
        <f t="shared" si="31"/>
        <v>7.08</v>
      </c>
      <c r="E38" s="103">
        <v>7.56</v>
      </c>
      <c r="F38" s="103">
        <v>6.865</v>
      </c>
      <c r="G38" s="32">
        <v>0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0.48</v>
      </c>
      <c r="AK38" s="141">
        <f t="shared" si="24"/>
        <v>0.48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0.96</v>
      </c>
      <c r="BV38" s="52">
        <f t="shared" si="20"/>
        <v>0.48</v>
      </c>
      <c r="BW38" s="32">
        <f t="shared" si="21"/>
        <v>0</v>
      </c>
    </row>
    <row r="39" spans="1:75">
      <c r="A39" s="32" t="s">
        <v>95</v>
      </c>
      <c r="B39" s="32">
        <v>7.55</v>
      </c>
      <c r="D39" s="103">
        <f t="shared" ref="D39:D59" si="32">IF(AND(B39=0,E39=0),0,IF(B39&gt;E39,E39-C39-AJ39,IF(AJ39&gt;(E39-B39),E39-AJ39-C39,B39-C39)))</f>
        <v>7.07</v>
      </c>
      <c r="E39" s="103">
        <v>7.55</v>
      </c>
      <c r="F39" s="103">
        <v>6.92</v>
      </c>
      <c r="G39" s="32">
        <v>7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4"/>
        <v>无</v>
      </c>
      <c r="T39" s="118" t="str">
        <f t="shared" si="22"/>
        <v>Y</v>
      </c>
      <c r="V39" s="141">
        <f t="shared" si="0"/>
        <v>0.3</v>
      </c>
      <c r="W39" s="142">
        <f t="shared" si="5"/>
        <v>7.07</v>
      </c>
      <c r="X39" s="142">
        <f t="shared" si="27"/>
        <v>7.55</v>
      </c>
      <c r="Y39" s="142">
        <f t="shared" si="28"/>
        <v>6.92</v>
      </c>
      <c r="Z39" s="142">
        <f>Y39+LOOKUP(V39,Sheet2!A$3:A$24,Sheet2!J$3:J$24)</f>
        <v>7.26</v>
      </c>
      <c r="AA39" s="142">
        <f t="shared" si="6"/>
        <v>7.06</v>
      </c>
      <c r="AB39" s="142">
        <f t="shared" si="29"/>
        <v>7.54</v>
      </c>
      <c r="AC39" s="142">
        <f t="shared" si="30"/>
        <v>6.851</v>
      </c>
      <c r="AD39" s="142">
        <f>AC39+LOOKUP(V39,Sheet2!A$3:A$24,Sheet2!J$3:J$24)</f>
        <v>7.191</v>
      </c>
      <c r="AE39" s="142">
        <f t="shared" si="7"/>
        <v>0.29</v>
      </c>
      <c r="AF39" s="142">
        <f t="shared" si="8"/>
        <v>0.349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1">
        <f>LOOKUP(R39,Sheet3!A$2:A$7,Sheet3!D$2:D$7)</f>
        <v>0</v>
      </c>
      <c r="AJ39" s="141">
        <f t="shared" si="23"/>
        <v>0.48</v>
      </c>
      <c r="AK39" s="141">
        <f t="shared" si="24"/>
        <v>0.48</v>
      </c>
      <c r="AL39" s="142">
        <f t="shared" si="9"/>
        <v>0.46</v>
      </c>
      <c r="AM39" s="142">
        <f t="shared" si="10"/>
        <v>0.519000000000001</v>
      </c>
      <c r="AN39" s="142">
        <f t="shared" si="11"/>
        <v>0.4895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0.98</v>
      </c>
      <c r="AP39" s="120"/>
      <c r="AQ39" s="156">
        <f t="shared" si="12"/>
        <v>3.35797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0.6783</v>
      </c>
      <c r="AV39" s="158">
        <f>IF(AND(AE39&gt;3.5,AF39&gt;3.5),LOOKUP(Sheet1!V39,Sheet2!A$3:A$24,Sheet2!W$3:W$24),LOOKUP(V39,Sheet2!A$3:A$24,Sheet2!V$3:V$24))*G39</f>
        <v>0.854307767967115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0.987070000000002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2.17381176847074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3.35797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3.35797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2.488</v>
      </c>
      <c r="BV39" s="52">
        <f t="shared" si="20"/>
        <v>1.489</v>
      </c>
      <c r="BW39" s="32">
        <f t="shared" si="21"/>
        <v>0</v>
      </c>
    </row>
    <row r="40" spans="1:75">
      <c r="A40" s="32" t="s">
        <v>96</v>
      </c>
      <c r="B40" s="32">
        <v>7.54</v>
      </c>
      <c r="D40" s="103">
        <f t="shared" si="32"/>
        <v>7.06</v>
      </c>
      <c r="E40" s="103">
        <v>7.54</v>
      </c>
      <c r="F40" s="103">
        <v>6.851</v>
      </c>
      <c r="G40" s="32">
        <v>3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 t="str">
        <f t="shared" si="4"/>
        <v>A</v>
      </c>
      <c r="T40" s="118" t="str">
        <f t="shared" si="22"/>
        <v>Y</v>
      </c>
      <c r="V40" s="141">
        <f t="shared" si="0"/>
        <v>0.3</v>
      </c>
      <c r="W40" s="142">
        <f t="shared" si="5"/>
        <v>7.06</v>
      </c>
      <c r="X40" s="142">
        <f t="shared" si="27"/>
        <v>7.54</v>
      </c>
      <c r="Y40" s="142">
        <f t="shared" si="28"/>
        <v>6.851</v>
      </c>
      <c r="Z40" s="142">
        <f>Y40+LOOKUP(V40,Sheet2!A$3:A$24,Sheet2!J$3:J$24)</f>
        <v>7.191</v>
      </c>
      <c r="AA40" s="142">
        <f t="shared" si="6"/>
        <v>7.1</v>
      </c>
      <c r="AB40" s="142">
        <f t="shared" si="29"/>
        <v>7.58</v>
      </c>
      <c r="AC40" s="142">
        <f t="shared" si="30"/>
        <v>6.818</v>
      </c>
      <c r="AD40" s="142">
        <f>AC40+LOOKUP(V40,Sheet2!A$3:A$24,Sheet2!J$3:J$24)</f>
        <v>7.158</v>
      </c>
      <c r="AE40" s="142">
        <f t="shared" si="7"/>
        <v>0.349</v>
      </c>
      <c r="AF40" s="142">
        <f t="shared" si="8"/>
        <v>0.422000000000001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41">
        <f>LOOKUP(R40,Sheet3!A$2:A$7,Sheet3!D$2:D$7)</f>
        <v>0</v>
      </c>
      <c r="AJ40" s="141">
        <f t="shared" si="23"/>
        <v>0.48</v>
      </c>
      <c r="AK40" s="141">
        <f t="shared" si="24"/>
        <v>0.48</v>
      </c>
      <c r="AL40" s="142">
        <f t="shared" si="9"/>
        <v>0.519000000000001</v>
      </c>
      <c r="AM40" s="142">
        <f t="shared" si="10"/>
        <v>0.592</v>
      </c>
      <c r="AN40" s="142">
        <f t="shared" si="11"/>
        <v>0.5555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20"/>
      <c r="AQ40" s="156">
        <f t="shared" si="12"/>
        <v>2.06646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0.2907</v>
      </c>
      <c r="AV40" s="158">
        <f>IF(AND(AE40&gt;3.5,AF40&gt;3.5),LOOKUP(Sheet1!V40,Sheet2!A$3:A$24,Sheet2!W$3:W$24),LOOKUP(V40,Sheet2!A$3:A$24,Sheet2!V$3:V$24))*G40</f>
        <v>0.366131900557335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0.912300000000002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0.931633615058889</v>
      </c>
      <c r="BB40" s="161">
        <f>IF(S40="A",LOOKUP(S40,Sheet3!F$2:F$9,Sheet3!H$2:H$9)*(AN40+AJ40+0.5)*G40*IF(L40=1,2,IF(L40=2,1,0)),0)</f>
        <v>9.213</v>
      </c>
      <c r="BC40" s="161">
        <f t="shared" si="13"/>
        <v>10.142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2.06646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2.06646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2.764</v>
      </c>
      <c r="BV40" s="52">
        <f t="shared" si="20"/>
        <v>1.692</v>
      </c>
      <c r="BW40" s="32">
        <f t="shared" si="21"/>
        <v>0</v>
      </c>
    </row>
    <row r="41" spans="1:75">
      <c r="A41" s="32" t="s">
        <v>97</v>
      </c>
      <c r="B41" s="32">
        <v>7.58</v>
      </c>
      <c r="D41" s="103">
        <f t="shared" si="32"/>
        <v>7.1</v>
      </c>
      <c r="E41" s="103">
        <v>7.58</v>
      </c>
      <c r="F41" s="103">
        <v>6.818</v>
      </c>
      <c r="G41" s="32">
        <v>0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0.48</v>
      </c>
      <c r="AK41" s="141">
        <f t="shared" si="24"/>
        <v>0.48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0.96</v>
      </c>
      <c r="BV41" s="52">
        <f t="shared" si="20"/>
        <v>0.48</v>
      </c>
      <c r="BW41" s="32">
        <f t="shared" si="21"/>
        <v>0</v>
      </c>
    </row>
    <row r="42" spans="1:75">
      <c r="A42" s="32" t="s">
        <v>98</v>
      </c>
      <c r="B42" s="32">
        <v>7.58</v>
      </c>
      <c r="D42" s="103">
        <f t="shared" si="32"/>
        <v>7.1</v>
      </c>
      <c r="E42" s="103">
        <v>7.58</v>
      </c>
      <c r="F42" s="103">
        <v>6.95</v>
      </c>
      <c r="G42" s="32">
        <v>3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 t="str">
        <f t="shared" si="4"/>
        <v>无</v>
      </c>
      <c r="T42" s="118" t="str">
        <f t="shared" si="22"/>
        <v>Y</v>
      </c>
      <c r="V42" s="141">
        <f t="shared" si="0"/>
        <v>0.3</v>
      </c>
      <c r="W42" s="142">
        <f t="shared" si="5"/>
        <v>7.1</v>
      </c>
      <c r="X42" s="142">
        <f t="shared" si="27"/>
        <v>7.58</v>
      </c>
      <c r="Y42" s="142">
        <f t="shared" si="28"/>
        <v>6.95</v>
      </c>
      <c r="Z42" s="142">
        <f>Y42+LOOKUP(V42,Sheet2!A$3:A$24,Sheet2!J$3:J$24)</f>
        <v>7.29</v>
      </c>
      <c r="AA42" s="142">
        <f t="shared" si="6"/>
        <v>7.1</v>
      </c>
      <c r="AB42" s="142">
        <f t="shared" si="29"/>
        <v>7.58</v>
      </c>
      <c r="AC42" s="142">
        <f t="shared" si="30"/>
        <v>6.92</v>
      </c>
      <c r="AD42" s="142">
        <f>AC42+LOOKUP(V42,Sheet2!A$3:A$24,Sheet2!J$3:J$24)</f>
        <v>7.26</v>
      </c>
      <c r="AE42" s="142">
        <f t="shared" si="7"/>
        <v>0.29</v>
      </c>
      <c r="AF42" s="142">
        <f t="shared" si="8"/>
        <v>0.32</v>
      </c>
      <c r="AG42" s="141">
        <f>LOOKUP(V42,Sheet2!A$3:A$24,Sheet2!K$3:K$24)</f>
        <v>0.5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41">
        <f>LOOKUP(R42,Sheet3!A$2:A$7,Sheet3!D$2:D$7)</f>
        <v>0</v>
      </c>
      <c r="AJ42" s="141">
        <f t="shared" si="23"/>
        <v>0.48</v>
      </c>
      <c r="AK42" s="141">
        <f t="shared" si="24"/>
        <v>0.48</v>
      </c>
      <c r="AL42" s="142">
        <f t="shared" si="9"/>
        <v>0.459999999999999</v>
      </c>
      <c r="AM42" s="142">
        <f t="shared" si="10"/>
        <v>0.49</v>
      </c>
      <c r="AN42" s="142">
        <f t="shared" si="11"/>
        <v>0.475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0.98</v>
      </c>
      <c r="AP42" s="120"/>
      <c r="AQ42" s="156">
        <f t="shared" si="12"/>
        <v>1.3965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0.2907</v>
      </c>
      <c r="AV42" s="158">
        <f>IF(AND(AE42&gt;3.5,AF42&gt;3.5),LOOKUP(Sheet1!V42,Sheet2!A$3:A$24,Sheet2!W$3:W$24),LOOKUP(V42,Sheet2!A$3:A$24,Sheet2!V$3:V$24))*G42</f>
        <v>0.366131900557335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0.380400000000002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0.931633615058889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1.3965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1.3965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2.43</v>
      </c>
      <c r="BV42" s="52">
        <f t="shared" si="20"/>
        <v>1.46</v>
      </c>
      <c r="BW42" s="32">
        <f t="shared" si="21"/>
        <v>0</v>
      </c>
    </row>
    <row r="43" spans="1:75">
      <c r="A43" s="32" t="s">
        <v>99</v>
      </c>
      <c r="B43" s="32">
        <v>7.58</v>
      </c>
      <c r="D43" s="103">
        <f t="shared" si="32"/>
        <v>7.1</v>
      </c>
      <c r="E43" s="103">
        <v>7.58</v>
      </c>
      <c r="F43" s="103">
        <v>6.92</v>
      </c>
      <c r="G43" s="32">
        <v>0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0.48</v>
      </c>
      <c r="AK43" s="141">
        <f t="shared" si="24"/>
        <v>0.48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0.96</v>
      </c>
      <c r="BV43" s="52">
        <f t="shared" si="20"/>
        <v>0.48</v>
      </c>
      <c r="BW43" s="32">
        <f t="shared" si="21"/>
        <v>0</v>
      </c>
    </row>
    <row r="44" spans="1:75">
      <c r="A44" s="32" t="s">
        <v>100</v>
      </c>
      <c r="B44" s="32">
        <v>7.57</v>
      </c>
      <c r="D44" s="103">
        <f t="shared" si="32"/>
        <v>7.09</v>
      </c>
      <c r="E44" s="103">
        <v>7.57</v>
      </c>
      <c r="F44" s="103">
        <v>6.94</v>
      </c>
      <c r="G44" s="32">
        <v>6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 t="str">
        <f t="shared" si="4"/>
        <v>A</v>
      </c>
      <c r="T44" s="118" t="str">
        <f t="shared" si="22"/>
        <v>Y</v>
      </c>
      <c r="V44" s="141">
        <f t="shared" si="0"/>
        <v>0.3</v>
      </c>
      <c r="W44" s="142">
        <f t="shared" si="5"/>
        <v>7.09</v>
      </c>
      <c r="X44" s="142">
        <f t="shared" si="27"/>
        <v>7.57</v>
      </c>
      <c r="Y44" s="142">
        <f t="shared" si="28"/>
        <v>6.94</v>
      </c>
      <c r="Z44" s="142">
        <f>Y44+LOOKUP(V44,Sheet2!A$3:A$24,Sheet2!J$3:J$24)</f>
        <v>7.28</v>
      </c>
      <c r="AA44" s="142">
        <f t="shared" si="6"/>
        <v>7.12</v>
      </c>
      <c r="AB44" s="142">
        <f t="shared" si="29"/>
        <v>7.6</v>
      </c>
      <c r="AC44" s="142">
        <f t="shared" si="30"/>
        <v>6.881</v>
      </c>
      <c r="AD44" s="142">
        <f>AC44+LOOKUP(V44,Sheet2!A$3:A$24,Sheet2!J$3:J$24)</f>
        <v>7.221</v>
      </c>
      <c r="AE44" s="142">
        <f t="shared" si="7"/>
        <v>0.29</v>
      </c>
      <c r="AF44" s="142">
        <f t="shared" si="8"/>
        <v>0.379</v>
      </c>
      <c r="AG44" s="141">
        <f>LOOKUP(V44,Sheet2!A$3:A$24,Sheet2!K$3:K$24)</f>
        <v>0.5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41">
        <f>LOOKUP(R44,Sheet3!A$2:A$7,Sheet3!D$2:D$7)</f>
        <v>0</v>
      </c>
      <c r="AJ44" s="141">
        <f t="shared" si="23"/>
        <v>0.48</v>
      </c>
      <c r="AK44" s="141">
        <f t="shared" si="24"/>
        <v>0.48</v>
      </c>
      <c r="AL44" s="142">
        <f t="shared" si="9"/>
        <v>0.459999999999999</v>
      </c>
      <c r="AM44" s="142">
        <f t="shared" si="10"/>
        <v>0.548999999999999</v>
      </c>
      <c r="AN44" s="142">
        <f t="shared" si="11"/>
        <v>0.504499999999999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1.24</v>
      </c>
      <c r="AP44" s="120"/>
      <c r="AQ44" s="156">
        <f t="shared" si="12"/>
        <v>3.75347999999999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0.5814</v>
      </c>
      <c r="AV44" s="158">
        <f>IF(AND(AE44&gt;3.5,AF44&gt;3.5),LOOKUP(Sheet1!V44,Sheet2!A$3:A$24,Sheet2!W$3:W$24),LOOKUP(V44,Sheet2!A$3:A$24,Sheet2!V$3:V$24))*G44</f>
        <v>0.73226380111467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1.72128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1.86326723011778</v>
      </c>
      <c r="BB44" s="161">
        <f>IF(S44="A",LOOKUP(S44,Sheet3!F$2:F$9,Sheet3!H$2:H$9)*(AN44+AJ44+0.5)*G44*IF(L44=1,2,IF(L44=2,1,0)),0)</f>
        <v>17.814</v>
      </c>
      <c r="BC44" s="161">
        <f t="shared" si="13"/>
        <v>19.876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3.75347999999999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3.75347999999999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2.678</v>
      </c>
      <c r="BV44" s="52">
        <f t="shared" si="20"/>
        <v>1.649</v>
      </c>
      <c r="BW44" s="32">
        <f t="shared" si="21"/>
        <v>0</v>
      </c>
    </row>
    <row r="45" spans="1:75">
      <c r="A45" s="32" t="s">
        <v>101</v>
      </c>
      <c r="B45" s="32">
        <v>7.6</v>
      </c>
      <c r="D45" s="103">
        <f t="shared" si="32"/>
        <v>7.12</v>
      </c>
      <c r="E45" s="103">
        <v>7.6</v>
      </c>
      <c r="F45" s="103">
        <v>6.881</v>
      </c>
      <c r="G45" s="32">
        <v>0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0.48</v>
      </c>
      <c r="AK45" s="141">
        <f t="shared" si="24"/>
        <v>0.48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0.96</v>
      </c>
      <c r="BV45" s="52">
        <f t="shared" si="20"/>
        <v>0.48</v>
      </c>
      <c r="BW45" s="32">
        <f t="shared" si="21"/>
        <v>0</v>
      </c>
    </row>
    <row r="46" spans="1:75">
      <c r="A46" s="32" t="s">
        <v>102</v>
      </c>
      <c r="B46" s="32">
        <v>7.56</v>
      </c>
      <c r="D46" s="103">
        <f t="shared" si="32"/>
        <v>7.08</v>
      </c>
      <c r="E46" s="103">
        <v>7.56</v>
      </c>
      <c r="F46" s="103">
        <v>6.93</v>
      </c>
      <c r="G46" s="32">
        <v>4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 t="str">
        <f t="shared" si="4"/>
        <v>无</v>
      </c>
      <c r="T46" s="118" t="str">
        <f t="shared" si="22"/>
        <v>Y</v>
      </c>
      <c r="V46" s="141">
        <f t="shared" si="0"/>
        <v>0.3</v>
      </c>
      <c r="W46" s="142">
        <f t="shared" si="5"/>
        <v>7.08</v>
      </c>
      <c r="X46" s="142">
        <f t="shared" si="27"/>
        <v>7.56</v>
      </c>
      <c r="Y46" s="142">
        <f t="shared" si="28"/>
        <v>6.93</v>
      </c>
      <c r="Z46" s="142">
        <f>Y46+LOOKUP(V46,Sheet2!A$3:A$24,Sheet2!J$3:J$24)</f>
        <v>7.27</v>
      </c>
      <c r="AA46" s="142">
        <f t="shared" si="6"/>
        <v>7.08</v>
      </c>
      <c r="AB46" s="142">
        <f t="shared" si="29"/>
        <v>7.56</v>
      </c>
      <c r="AC46" s="142">
        <f t="shared" si="30"/>
        <v>6.887</v>
      </c>
      <c r="AD46" s="142">
        <f>AC46+LOOKUP(V46,Sheet2!A$3:A$24,Sheet2!J$3:J$24)</f>
        <v>7.227</v>
      </c>
      <c r="AE46" s="142">
        <f t="shared" si="7"/>
        <v>0.29</v>
      </c>
      <c r="AF46" s="142">
        <f t="shared" si="8"/>
        <v>0.333</v>
      </c>
      <c r="AG46" s="141">
        <f>LOOKUP(V46,Sheet2!A$3:A$24,Sheet2!K$3:K$24)</f>
        <v>0.5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41">
        <f>LOOKUP(R46,Sheet3!A$2:A$7,Sheet3!D$2:D$7)</f>
        <v>0</v>
      </c>
      <c r="AJ46" s="141">
        <f t="shared" si="23"/>
        <v>0.48</v>
      </c>
      <c r="AK46" s="141">
        <f t="shared" si="24"/>
        <v>0.48</v>
      </c>
      <c r="AL46" s="142">
        <f t="shared" si="9"/>
        <v>0.46</v>
      </c>
      <c r="AM46" s="142">
        <f t="shared" si="10"/>
        <v>0.503000000000001</v>
      </c>
      <c r="AN46" s="142">
        <f t="shared" si="11"/>
        <v>0.4815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0.98</v>
      </c>
      <c r="AP46" s="120"/>
      <c r="AQ46" s="156">
        <f t="shared" si="12"/>
        <v>1.88748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0.3876</v>
      </c>
      <c r="AV46" s="158">
        <f>IF(AND(AE46&gt;3.5,AF46&gt;3.5),LOOKUP(Sheet1!V46,Sheet2!A$3:A$24,Sheet2!W$3:W$24),LOOKUP(V46,Sheet2!A$3:A$24,Sheet2!V$3:V$24))*G46</f>
        <v>0.48817586740978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0.532680000000001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1.24217815341185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1.88748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1.88748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2.456</v>
      </c>
      <c r="BV46" s="52">
        <f t="shared" si="20"/>
        <v>1.473</v>
      </c>
      <c r="BW46" s="32">
        <f t="shared" si="21"/>
        <v>0</v>
      </c>
    </row>
    <row r="47" spans="1:75">
      <c r="A47" s="32" t="s">
        <v>103</v>
      </c>
      <c r="B47" s="32">
        <v>7.56</v>
      </c>
      <c r="D47" s="103">
        <f t="shared" si="32"/>
        <v>7.08</v>
      </c>
      <c r="E47" s="103">
        <v>7.56</v>
      </c>
      <c r="F47" s="103">
        <v>6.887</v>
      </c>
      <c r="G47" s="32">
        <v>0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0.48</v>
      </c>
      <c r="AK47" s="141">
        <f t="shared" si="24"/>
        <v>0.48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0.96</v>
      </c>
      <c r="BV47" s="52">
        <f t="shared" si="20"/>
        <v>0.48</v>
      </c>
      <c r="BW47" s="32">
        <f t="shared" si="21"/>
        <v>0</v>
      </c>
    </row>
    <row r="48" spans="1:75">
      <c r="A48" s="32" t="s">
        <v>103</v>
      </c>
      <c r="B48" s="32">
        <v>7.56</v>
      </c>
      <c r="D48" s="103">
        <f t="shared" si="32"/>
        <v>7.08</v>
      </c>
      <c r="E48" s="103">
        <v>7.56</v>
      </c>
      <c r="F48" s="103">
        <v>6.845</v>
      </c>
      <c r="G48" s="32">
        <v>3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 t="str">
        <f t="shared" si="4"/>
        <v>A</v>
      </c>
      <c r="T48" s="118" t="str">
        <f t="shared" si="22"/>
        <v>Y</v>
      </c>
      <c r="V48" s="141">
        <f t="shared" si="0"/>
        <v>0.3</v>
      </c>
      <c r="W48" s="142">
        <f t="shared" si="5"/>
        <v>7.08</v>
      </c>
      <c r="X48" s="142">
        <f t="shared" si="27"/>
        <v>7.56</v>
      </c>
      <c r="Y48" s="142">
        <f t="shared" si="28"/>
        <v>6.845</v>
      </c>
      <c r="Z48" s="142">
        <f>Y48+LOOKUP(V48,Sheet2!A$3:A$24,Sheet2!J$3:J$24)</f>
        <v>7.185</v>
      </c>
      <c r="AA48" s="142">
        <f t="shared" si="6"/>
        <v>7.08</v>
      </c>
      <c r="AB48" s="142">
        <f t="shared" si="29"/>
        <v>7.56</v>
      </c>
      <c r="AC48" s="142">
        <f t="shared" si="30"/>
        <v>6.876</v>
      </c>
      <c r="AD48" s="142">
        <f>AC48+LOOKUP(V48,Sheet2!A$3:A$24,Sheet2!J$3:J$24)</f>
        <v>7.216</v>
      </c>
      <c r="AE48" s="142">
        <f t="shared" si="7"/>
        <v>0.375</v>
      </c>
      <c r="AF48" s="142">
        <f t="shared" si="8"/>
        <v>0.343999999999999</v>
      </c>
      <c r="AG48" s="141">
        <f>LOOKUP(V48,Sheet2!A$3:A$24,Sheet2!K$3:K$24)</f>
        <v>0.5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41">
        <f>LOOKUP(R48,Sheet3!A$2:A$7,Sheet3!D$2:D$7)</f>
        <v>0</v>
      </c>
      <c r="AJ48" s="141">
        <f t="shared" si="23"/>
        <v>0.48</v>
      </c>
      <c r="AK48" s="141">
        <f t="shared" si="24"/>
        <v>0.48</v>
      </c>
      <c r="AL48" s="142">
        <f t="shared" si="9"/>
        <v>0.545</v>
      </c>
      <c r="AM48" s="142">
        <f t="shared" si="10"/>
        <v>0.514</v>
      </c>
      <c r="AN48" s="142">
        <f t="shared" si="11"/>
        <v>0.5295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20"/>
      <c r="AQ48" s="156">
        <f t="shared" si="12"/>
        <v>1.96974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0.2907</v>
      </c>
      <c r="AV48" s="158">
        <f>IF(AND(AE48&gt;3.5,AF48&gt;3.5),LOOKUP(Sheet1!V48,Sheet2!A$3:A$24,Sheet2!W$3:W$24),LOOKUP(V48,Sheet2!A$3:A$24,Sheet2!V$3:V$24))*G48</f>
        <v>0.366131900557335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0.754739999999998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0.931633615058889</v>
      </c>
      <c r="BB48" s="161">
        <f>IF(S48="A",LOOKUP(S48,Sheet3!F$2:F$9,Sheet3!H$2:H$9)*(AN48+AJ48+0.5)*G48*IF(L48=1,2,IF(L48=2,1,0)),0)</f>
        <v>9.057</v>
      </c>
      <c r="BC48" s="161">
        <f t="shared" si="13"/>
        <v>10.038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1.96974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1.96974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2.67</v>
      </c>
      <c r="BV48" s="52">
        <f t="shared" si="20"/>
        <v>1.645</v>
      </c>
      <c r="BW48" s="32">
        <f t="shared" si="21"/>
        <v>0</v>
      </c>
    </row>
    <row r="49" spans="1:75">
      <c r="A49" s="32" t="s">
        <v>104</v>
      </c>
      <c r="B49" s="32">
        <v>7.56</v>
      </c>
      <c r="D49" s="103">
        <f t="shared" si="32"/>
        <v>7.08</v>
      </c>
      <c r="E49" s="103">
        <v>7.56</v>
      </c>
      <c r="F49" s="103">
        <v>6.876</v>
      </c>
      <c r="G49" s="32">
        <v>3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 t="str">
        <f t="shared" si="4"/>
        <v>无</v>
      </c>
      <c r="T49" s="118" t="str">
        <f t="shared" si="22"/>
        <v>Y</v>
      </c>
      <c r="V49" s="141">
        <f t="shared" si="0"/>
        <v>0.3</v>
      </c>
      <c r="W49" s="142">
        <f t="shared" si="5"/>
        <v>7.08</v>
      </c>
      <c r="X49" s="142">
        <f t="shared" si="27"/>
        <v>7.56</v>
      </c>
      <c r="Y49" s="142">
        <f t="shared" si="28"/>
        <v>6.876</v>
      </c>
      <c r="Z49" s="142">
        <f>Y49+LOOKUP(V49,Sheet2!A$3:A$24,Sheet2!J$3:J$24)</f>
        <v>7.216</v>
      </c>
      <c r="AA49" s="142">
        <f t="shared" si="6"/>
        <v>7.06</v>
      </c>
      <c r="AB49" s="142">
        <f t="shared" si="29"/>
        <v>7.54</v>
      </c>
      <c r="AC49" s="142">
        <f t="shared" si="30"/>
        <v>6.91</v>
      </c>
      <c r="AD49" s="142">
        <f>AC49+LOOKUP(V49,Sheet2!A$3:A$24,Sheet2!J$3:J$24)</f>
        <v>7.25</v>
      </c>
      <c r="AE49" s="142">
        <f t="shared" si="7"/>
        <v>0.343999999999999</v>
      </c>
      <c r="AF49" s="142">
        <f t="shared" si="8"/>
        <v>0.29</v>
      </c>
      <c r="AG49" s="141">
        <f>LOOKUP(V49,Sheet2!A$3:A$24,Sheet2!K$3:K$24)</f>
        <v>0.5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41">
        <f>LOOKUP(R49,Sheet3!A$2:A$7,Sheet3!D$2:D$7)</f>
        <v>0</v>
      </c>
      <c r="AJ49" s="141">
        <f t="shared" si="23"/>
        <v>0.48</v>
      </c>
      <c r="AK49" s="141">
        <f t="shared" si="24"/>
        <v>0.48</v>
      </c>
      <c r="AL49" s="142">
        <f t="shared" si="9"/>
        <v>0.514</v>
      </c>
      <c r="AM49" s="142">
        <f t="shared" si="10"/>
        <v>0.46</v>
      </c>
      <c r="AN49" s="142">
        <f t="shared" si="11"/>
        <v>0.487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0.98</v>
      </c>
      <c r="AP49" s="120"/>
      <c r="AQ49" s="156">
        <f t="shared" si="12"/>
        <v>1.43178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0.2907</v>
      </c>
      <c r="AV49" s="158">
        <f>IF(AND(AE49&gt;3.5,AF49&gt;3.5),LOOKUP(Sheet1!V49,Sheet2!A$3:A$24,Sheet2!W$3:W$24),LOOKUP(V49,Sheet2!A$3:A$24,Sheet2!V$3:V$24))*G49</f>
        <v>0.366131900557335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0.28932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0.931633615058889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1.43178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1.43178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2.478</v>
      </c>
      <c r="BV49" s="52">
        <f t="shared" si="20"/>
        <v>1.484</v>
      </c>
      <c r="BW49" s="32">
        <f t="shared" si="21"/>
        <v>0</v>
      </c>
    </row>
    <row r="50" spans="1:75">
      <c r="A50" s="32" t="s">
        <v>105</v>
      </c>
      <c r="B50" s="32">
        <v>7.54</v>
      </c>
      <c r="D50" s="103">
        <f t="shared" si="32"/>
        <v>7.06</v>
      </c>
      <c r="E50" s="103">
        <v>7.54</v>
      </c>
      <c r="F50" s="103">
        <v>6.91</v>
      </c>
      <c r="G50" s="32">
        <v>0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0.48</v>
      </c>
      <c r="AK50" s="141">
        <f t="shared" si="24"/>
        <v>0.48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0.96</v>
      </c>
      <c r="BV50" s="52">
        <f t="shared" si="20"/>
        <v>0.48</v>
      </c>
      <c r="BW50" s="32">
        <f t="shared" si="21"/>
        <v>0</v>
      </c>
    </row>
    <row r="51" spans="1:75">
      <c r="A51" s="32" t="s">
        <v>106</v>
      </c>
      <c r="B51" s="32">
        <v>7.42</v>
      </c>
      <c r="D51" s="103">
        <f t="shared" si="32"/>
        <v>6.94</v>
      </c>
      <c r="E51" s="103">
        <v>7.42</v>
      </c>
      <c r="F51" s="103">
        <v>6.79</v>
      </c>
      <c r="G51" s="32">
        <v>4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 t="str">
        <f t="shared" si="4"/>
        <v>A</v>
      </c>
      <c r="T51" s="118" t="str">
        <f t="shared" si="22"/>
        <v>Y</v>
      </c>
      <c r="V51" s="141">
        <f t="shared" si="0"/>
        <v>0.3</v>
      </c>
      <c r="W51" s="142">
        <f t="shared" si="5"/>
        <v>6.94</v>
      </c>
      <c r="X51" s="142">
        <f t="shared" si="27"/>
        <v>7.42</v>
      </c>
      <c r="Y51" s="142">
        <f t="shared" si="28"/>
        <v>6.79</v>
      </c>
      <c r="Z51" s="142">
        <f>Y51+LOOKUP(V51,Sheet2!A$3:A$24,Sheet2!J$3:J$24)</f>
        <v>7.13</v>
      </c>
      <c r="AA51" s="142">
        <f t="shared" si="6"/>
        <v>7.09</v>
      </c>
      <c r="AB51" s="142">
        <f t="shared" si="29"/>
        <v>7.57</v>
      </c>
      <c r="AC51" s="142">
        <f t="shared" si="30"/>
        <v>6.753</v>
      </c>
      <c r="AD51" s="142">
        <f>AC51+LOOKUP(V51,Sheet2!A$3:A$24,Sheet2!J$3:J$24)</f>
        <v>7.093</v>
      </c>
      <c r="AE51" s="142">
        <f t="shared" si="7"/>
        <v>0.29</v>
      </c>
      <c r="AF51" s="142">
        <f t="shared" si="8"/>
        <v>0.477</v>
      </c>
      <c r="AG51" s="141">
        <f>LOOKUP(V51,Sheet2!A$3:A$24,Sheet2!K$3:K$24)</f>
        <v>0.5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41">
        <f>LOOKUP(R51,Sheet3!A$2:A$7,Sheet3!D$2:D$7)</f>
        <v>0</v>
      </c>
      <c r="AJ51" s="141">
        <f t="shared" si="23"/>
        <v>0.48</v>
      </c>
      <c r="AK51" s="141">
        <f t="shared" si="24"/>
        <v>0.48</v>
      </c>
      <c r="AL51" s="142">
        <f t="shared" si="9"/>
        <v>0.459999999999999</v>
      </c>
      <c r="AM51" s="142">
        <f t="shared" si="10"/>
        <v>0.647</v>
      </c>
      <c r="AN51" s="142">
        <f t="shared" si="11"/>
        <v>0.5535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20"/>
      <c r="AQ51" s="156">
        <f t="shared" si="12"/>
        <v>2.74536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0.3876</v>
      </c>
      <c r="AV51" s="158">
        <f>IF(AND(AE51&gt;3.5,AF51&gt;3.5),LOOKUP(Sheet1!V51,Sheet2!A$3:A$24,Sheet2!W$3:W$24),LOOKUP(V51,Sheet2!A$3:A$24,Sheet2!V$3:V$24))*G51</f>
        <v>0.48817586740978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1.39056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1.24217815341185</v>
      </c>
      <c r="BB51" s="161">
        <f>IF(S51="A",LOOKUP(S51,Sheet3!F$2:F$9,Sheet3!H$2:H$9)*(AN51+AJ51+0.5)*G51*IF(L51=1,2,IF(L51=2,1,0)),0)</f>
        <v>12.268</v>
      </c>
      <c r="BC51" s="161">
        <f t="shared" si="13"/>
        <v>13.512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2.74536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2.74536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2.874</v>
      </c>
      <c r="BV51" s="52">
        <f t="shared" si="20"/>
        <v>1.747</v>
      </c>
      <c r="BW51" s="32">
        <f t="shared" si="21"/>
        <v>0</v>
      </c>
    </row>
    <row r="52" spans="1:75">
      <c r="A52" s="32" t="s">
        <v>107</v>
      </c>
      <c r="B52" s="32">
        <v>7.57</v>
      </c>
      <c r="D52" s="103">
        <f t="shared" si="32"/>
        <v>7.09</v>
      </c>
      <c r="E52" s="103">
        <v>7.57</v>
      </c>
      <c r="F52" s="103">
        <v>6.753</v>
      </c>
      <c r="G52" s="32">
        <v>0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0.48</v>
      </c>
      <c r="AK52" s="141">
        <f t="shared" si="24"/>
        <v>0.48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0.96</v>
      </c>
      <c r="BV52" s="52">
        <f t="shared" si="20"/>
        <v>0.48</v>
      </c>
      <c r="BW52" s="32">
        <f t="shared" si="21"/>
        <v>0</v>
      </c>
    </row>
    <row r="53" spans="1:75">
      <c r="A53" s="32" t="s">
        <v>108</v>
      </c>
      <c r="B53" s="32">
        <v>7.53</v>
      </c>
      <c r="D53" s="103">
        <f t="shared" si="32"/>
        <v>7.05</v>
      </c>
      <c r="E53" s="103">
        <v>7.53</v>
      </c>
      <c r="F53" s="103">
        <v>6.9</v>
      </c>
      <c r="G53" s="32">
        <v>4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 t="str">
        <f t="shared" si="4"/>
        <v>A</v>
      </c>
      <c r="T53" s="118" t="str">
        <f t="shared" si="22"/>
        <v>Y</v>
      </c>
      <c r="V53" s="141">
        <f t="shared" si="0"/>
        <v>0.3</v>
      </c>
      <c r="W53" s="142">
        <f t="shared" si="5"/>
        <v>7.05</v>
      </c>
      <c r="X53" s="142">
        <f t="shared" si="27"/>
        <v>7.53</v>
      </c>
      <c r="Y53" s="142">
        <f t="shared" si="28"/>
        <v>6.9</v>
      </c>
      <c r="Z53" s="142">
        <f>Y53+LOOKUP(V53,Sheet2!A$3:A$24,Sheet2!J$3:J$24)</f>
        <v>7.24</v>
      </c>
      <c r="AA53" s="142">
        <f t="shared" si="6"/>
        <v>7.14</v>
      </c>
      <c r="AB53" s="142">
        <f t="shared" si="29"/>
        <v>7.62</v>
      </c>
      <c r="AC53" s="142">
        <f t="shared" si="30"/>
        <v>6.862</v>
      </c>
      <c r="AD53" s="142">
        <f>AC53+LOOKUP(V53,Sheet2!A$3:A$24,Sheet2!J$3:J$24)</f>
        <v>7.202</v>
      </c>
      <c r="AE53" s="142">
        <f t="shared" si="7"/>
        <v>0.29</v>
      </c>
      <c r="AF53" s="142">
        <f t="shared" si="8"/>
        <v>0.418</v>
      </c>
      <c r="AG53" s="141">
        <f>LOOKUP(V53,Sheet2!A$3:A$24,Sheet2!K$3:K$24)</f>
        <v>0.5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0.31</v>
      </c>
      <c r="AI53" s="141">
        <f>LOOKUP(R53,Sheet3!A$2:A$7,Sheet3!D$2:D$7)</f>
        <v>0</v>
      </c>
      <c r="AJ53" s="141">
        <f t="shared" si="23"/>
        <v>0.48</v>
      </c>
      <c r="AK53" s="141">
        <f t="shared" si="24"/>
        <v>0.48</v>
      </c>
      <c r="AL53" s="142">
        <f t="shared" si="9"/>
        <v>0.46</v>
      </c>
      <c r="AM53" s="142">
        <f t="shared" si="10"/>
        <v>0.588000000000001</v>
      </c>
      <c r="AN53" s="142">
        <f t="shared" si="11"/>
        <v>0.524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1.24</v>
      </c>
      <c r="AP53" s="120"/>
      <c r="AQ53" s="156">
        <f t="shared" si="12"/>
        <v>2.59904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0.3876</v>
      </c>
      <c r="AV53" s="158">
        <f>IF(AND(AE53&gt;3.5,AF53&gt;3.5),LOOKUP(Sheet1!V53,Sheet2!A$3:A$24,Sheet2!W$3:W$24),LOOKUP(V53,Sheet2!A$3:A$24,Sheet2!V$3:V$24))*G53</f>
        <v>0.48817586740978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1.24424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1.24217815341185</v>
      </c>
      <c r="BB53" s="161">
        <f>IF(S53="A",LOOKUP(S53,Sheet3!F$2:F$9,Sheet3!H$2:H$9)*(AN53+AJ53+0.5)*G53*IF(L53=1,2,IF(L53=2,1,0)),0)</f>
        <v>12.032</v>
      </c>
      <c r="BC53" s="161">
        <f t="shared" si="13"/>
        <v>13.3546666666667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2.59904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2.59904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2.756</v>
      </c>
      <c r="BV53" s="52">
        <f t="shared" si="20"/>
        <v>1.688</v>
      </c>
      <c r="BW53" s="32">
        <f t="shared" si="21"/>
        <v>0</v>
      </c>
    </row>
    <row r="54" spans="1:75">
      <c r="A54" s="32" t="s">
        <v>109</v>
      </c>
      <c r="B54" s="32">
        <v>7.62</v>
      </c>
      <c r="D54" s="103">
        <f t="shared" si="32"/>
        <v>7.14</v>
      </c>
      <c r="E54" s="103">
        <v>7.62</v>
      </c>
      <c r="F54" s="103">
        <v>6.862</v>
      </c>
      <c r="G54" s="32">
        <v>0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0.48</v>
      </c>
      <c r="AK54" s="141">
        <f t="shared" si="24"/>
        <v>0.48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0.96</v>
      </c>
      <c r="BV54" s="52">
        <f t="shared" si="20"/>
        <v>0.48</v>
      </c>
      <c r="BW54" s="32">
        <f t="shared" si="21"/>
        <v>0</v>
      </c>
    </row>
    <row r="55" spans="1:75">
      <c r="A55" s="32" t="s">
        <v>110</v>
      </c>
      <c r="B55" s="32">
        <v>7.56</v>
      </c>
      <c r="D55" s="103">
        <f t="shared" si="32"/>
        <v>7.08</v>
      </c>
      <c r="E55" s="103">
        <v>7.56</v>
      </c>
      <c r="F55" s="103">
        <v>6.93</v>
      </c>
      <c r="G55" s="32">
        <v>4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 t="str">
        <f t="shared" si="4"/>
        <v>无</v>
      </c>
      <c r="T55" s="118" t="str">
        <f t="shared" si="22"/>
        <v>Y</v>
      </c>
      <c r="V55" s="141">
        <f t="shared" si="0"/>
        <v>0.3</v>
      </c>
      <c r="W55" s="142">
        <f t="shared" si="5"/>
        <v>7.08</v>
      </c>
      <c r="X55" s="142">
        <f t="shared" si="27"/>
        <v>7.56</v>
      </c>
      <c r="Y55" s="142">
        <f t="shared" si="28"/>
        <v>6.93</v>
      </c>
      <c r="Z55" s="142">
        <f>Y55+LOOKUP(V55,Sheet2!A$3:A$24,Sheet2!J$3:J$24)</f>
        <v>7.27</v>
      </c>
      <c r="AA55" s="142">
        <f t="shared" si="6"/>
        <v>7.09</v>
      </c>
      <c r="AB55" s="142">
        <f t="shared" si="29"/>
        <v>7.57</v>
      </c>
      <c r="AC55" s="142">
        <f t="shared" si="30"/>
        <v>6.89</v>
      </c>
      <c r="AD55" s="142">
        <f>AC55+LOOKUP(V55,Sheet2!A$3:A$24,Sheet2!J$3:J$24)</f>
        <v>7.23</v>
      </c>
      <c r="AE55" s="142">
        <f t="shared" si="7"/>
        <v>0.29</v>
      </c>
      <c r="AF55" s="142">
        <f t="shared" si="8"/>
        <v>0.340000000000001</v>
      </c>
      <c r="AG55" s="141">
        <f>LOOKUP(V55,Sheet2!A$3:A$24,Sheet2!K$3:K$24)</f>
        <v>0.5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41">
        <f>LOOKUP(R55,Sheet3!A$2:A$7,Sheet3!D$2:D$7)</f>
        <v>0</v>
      </c>
      <c r="AJ55" s="141">
        <f t="shared" si="23"/>
        <v>0.48</v>
      </c>
      <c r="AK55" s="141">
        <f t="shared" si="24"/>
        <v>0.48</v>
      </c>
      <c r="AL55" s="142">
        <f t="shared" si="9"/>
        <v>0.46</v>
      </c>
      <c r="AM55" s="142">
        <f t="shared" si="10"/>
        <v>0.51</v>
      </c>
      <c r="AN55" s="142">
        <f t="shared" si="11"/>
        <v>0.485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0.98</v>
      </c>
      <c r="AP55" s="120"/>
      <c r="AQ55" s="156">
        <f t="shared" si="12"/>
        <v>1.9012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0.3876</v>
      </c>
      <c r="AV55" s="158">
        <f>IF(AND(AE55&gt;3.5,AF55&gt;3.5),LOOKUP(Sheet1!V55,Sheet2!A$3:A$24,Sheet2!W$3:W$24),LOOKUP(V55,Sheet2!A$3:A$24,Sheet2!V$3:V$24))*G55</f>
        <v>0.48817586740978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0.5464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1.24217815341185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1.9012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1.9012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2.47</v>
      </c>
      <c r="BV55" s="52">
        <f t="shared" si="20"/>
        <v>1.48</v>
      </c>
      <c r="BW55" s="32">
        <f t="shared" si="21"/>
        <v>0</v>
      </c>
    </row>
    <row r="56" spans="1:75">
      <c r="A56" s="32" t="s">
        <v>111</v>
      </c>
      <c r="B56" s="32">
        <v>7.57</v>
      </c>
      <c r="D56" s="103">
        <f t="shared" si="32"/>
        <v>7.09</v>
      </c>
      <c r="E56" s="103">
        <v>7.57</v>
      </c>
      <c r="F56" s="103">
        <v>6.89</v>
      </c>
      <c r="G56" s="32">
        <v>0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0.48</v>
      </c>
      <c r="AK56" s="141">
        <f t="shared" si="24"/>
        <v>0.48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0.96</v>
      </c>
      <c r="BV56" s="52">
        <f t="shared" si="20"/>
        <v>0.48</v>
      </c>
      <c r="BW56" s="32">
        <f t="shared" si="21"/>
        <v>0</v>
      </c>
    </row>
    <row r="57" spans="1:75">
      <c r="A57" s="32" t="s">
        <v>112</v>
      </c>
      <c r="B57" s="32">
        <v>7.49</v>
      </c>
      <c r="D57" s="103">
        <f t="shared" si="32"/>
        <v>7.01</v>
      </c>
      <c r="E57" s="103">
        <v>7.49</v>
      </c>
      <c r="F57" s="103">
        <v>6.86</v>
      </c>
      <c r="G57" s="32">
        <v>9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 t="str">
        <f t="shared" si="4"/>
        <v>A</v>
      </c>
      <c r="T57" s="118" t="str">
        <f t="shared" si="22"/>
        <v>Y</v>
      </c>
      <c r="V57" s="141">
        <f t="shared" si="0"/>
        <v>0.3</v>
      </c>
      <c r="W57" s="142">
        <f t="shared" si="5"/>
        <v>7.01</v>
      </c>
      <c r="X57" s="142">
        <f t="shared" si="27"/>
        <v>7.49</v>
      </c>
      <c r="Y57" s="142">
        <f t="shared" si="28"/>
        <v>6.86</v>
      </c>
      <c r="Z57" s="142">
        <f>Y57+LOOKUP(V57,Sheet2!A$3:A$24,Sheet2!J$3:J$24)</f>
        <v>7.2</v>
      </c>
      <c r="AA57" s="142">
        <f t="shared" si="6"/>
        <v>7.12</v>
      </c>
      <c r="AB57" s="142">
        <f t="shared" si="29"/>
        <v>7.6</v>
      </c>
      <c r="AC57" s="142">
        <f t="shared" si="30"/>
        <v>6.765</v>
      </c>
      <c r="AD57" s="142">
        <f>AC57+LOOKUP(V57,Sheet2!A$3:A$24,Sheet2!J$3:J$24)</f>
        <v>7.105</v>
      </c>
      <c r="AE57" s="142">
        <f t="shared" si="7"/>
        <v>0.29</v>
      </c>
      <c r="AF57" s="142">
        <f t="shared" si="8"/>
        <v>0.495</v>
      </c>
      <c r="AG57" s="141">
        <f>LOOKUP(V57,Sheet2!A$3:A$24,Sheet2!K$3:K$24)</f>
        <v>0.5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41">
        <f>LOOKUP(R57,Sheet3!A$2:A$7,Sheet3!D$2:D$7)</f>
        <v>0</v>
      </c>
      <c r="AJ57" s="141">
        <f t="shared" si="23"/>
        <v>0.48</v>
      </c>
      <c r="AK57" s="141">
        <f t="shared" si="24"/>
        <v>0.48</v>
      </c>
      <c r="AL57" s="142">
        <f t="shared" si="9"/>
        <v>0.459999999999999</v>
      </c>
      <c r="AM57" s="142">
        <f t="shared" si="10"/>
        <v>0.665</v>
      </c>
      <c r="AN57" s="142">
        <f t="shared" si="11"/>
        <v>0.5625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1.24</v>
      </c>
      <c r="AP57" s="120"/>
      <c r="AQ57" s="156">
        <f t="shared" si="12"/>
        <v>6.2775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0.8721</v>
      </c>
      <c r="AV57" s="158">
        <f>IF(AND(AE57&gt;3.5,AF57&gt;3.5),LOOKUP(Sheet1!V57,Sheet2!A$3:A$24,Sheet2!W$3:W$24),LOOKUP(V57,Sheet2!A$3:A$24,Sheet2!V$3:V$24))*G57</f>
        <v>1.098395701672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3.2292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2.79490084517667</v>
      </c>
      <c r="BB57" s="161">
        <f>IF(S57="A",LOOKUP(S57,Sheet3!F$2:F$9,Sheet3!H$2:H$9)*(AN57+AJ57+0.5)*G57*IF(L57=1,2,IF(L57=2,1,0)),0)</f>
        <v>27.765</v>
      </c>
      <c r="BC57" s="161">
        <f t="shared" si="13"/>
        <v>30.51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6.2775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6.2775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2.91</v>
      </c>
      <c r="BV57" s="52">
        <f t="shared" si="20"/>
        <v>1.765</v>
      </c>
      <c r="BW57" s="32">
        <f t="shared" si="21"/>
        <v>0</v>
      </c>
    </row>
    <row r="58" spans="1:75">
      <c r="A58" s="32" t="s">
        <v>113</v>
      </c>
      <c r="B58" s="32">
        <v>7.6</v>
      </c>
      <c r="D58" s="103">
        <f t="shared" si="32"/>
        <v>7.12</v>
      </c>
      <c r="E58" s="103">
        <v>7.6</v>
      </c>
      <c r="F58" s="103">
        <v>6.765</v>
      </c>
      <c r="G58" s="32">
        <v>0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0.48</v>
      </c>
      <c r="AK58" s="141">
        <f t="shared" si="24"/>
        <v>0.48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0.96</v>
      </c>
      <c r="BV58" s="52">
        <f t="shared" si="20"/>
        <v>0.48</v>
      </c>
      <c r="BW58" s="32">
        <f t="shared" si="21"/>
        <v>0</v>
      </c>
    </row>
    <row r="59" spans="1:75">
      <c r="A59" s="32" t="s">
        <v>113</v>
      </c>
      <c r="B59" s="32">
        <v>7.6</v>
      </c>
      <c r="D59" s="103">
        <f t="shared" si="32"/>
        <v>7.12</v>
      </c>
      <c r="E59" s="103">
        <v>7.6</v>
      </c>
      <c r="F59" s="103">
        <v>6.97</v>
      </c>
      <c r="G59" s="32">
        <v>4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 t="str">
        <f t="shared" si="4"/>
        <v>A</v>
      </c>
      <c r="T59" s="118" t="str">
        <f t="shared" si="22"/>
        <v>Y</v>
      </c>
      <c r="V59" s="141">
        <f t="shared" si="0"/>
        <v>0.3</v>
      </c>
      <c r="W59" s="142">
        <f t="shared" si="5"/>
        <v>7.12</v>
      </c>
      <c r="X59" s="142">
        <f t="shared" si="27"/>
        <v>7.6</v>
      </c>
      <c r="Y59" s="142">
        <f t="shared" si="28"/>
        <v>6.97</v>
      </c>
      <c r="Z59" s="142">
        <f>Y59+LOOKUP(V59,Sheet2!A$3:A$24,Sheet2!J$3:J$24)</f>
        <v>7.31</v>
      </c>
      <c r="AA59" s="142">
        <f t="shared" si="6"/>
        <v>7.31</v>
      </c>
      <c r="AB59" s="142">
        <f t="shared" si="29"/>
        <v>7.79</v>
      </c>
      <c r="AC59" s="142">
        <f t="shared" si="30"/>
        <v>7.011</v>
      </c>
      <c r="AD59" s="142">
        <f>AC59+LOOKUP(V59,Sheet2!A$3:A$24,Sheet2!J$3:J$24)</f>
        <v>7.351</v>
      </c>
      <c r="AE59" s="142">
        <f t="shared" si="7"/>
        <v>0.29</v>
      </c>
      <c r="AF59" s="142">
        <f t="shared" si="8"/>
        <v>0.439</v>
      </c>
      <c r="AG59" s="141">
        <f>LOOKUP(V59,Sheet2!A$3:A$24,Sheet2!K$3:K$24)</f>
        <v>0.5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41">
        <f>LOOKUP(R59,Sheet3!A$2:A$7,Sheet3!D$2:D$7)</f>
        <v>0</v>
      </c>
      <c r="AJ59" s="141">
        <f t="shared" si="23"/>
        <v>0.48</v>
      </c>
      <c r="AK59" s="141">
        <f t="shared" si="24"/>
        <v>0.48</v>
      </c>
      <c r="AL59" s="142">
        <f t="shared" si="9"/>
        <v>0.459999999999999</v>
      </c>
      <c r="AM59" s="142">
        <f t="shared" si="10"/>
        <v>0.609</v>
      </c>
      <c r="AN59" s="142">
        <f t="shared" si="11"/>
        <v>0.5345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1.24</v>
      </c>
      <c r="AP59" s="120"/>
      <c r="AQ59" s="156">
        <f t="shared" si="12"/>
        <v>2.65112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0.3876</v>
      </c>
      <c r="AV59" s="158">
        <f>IF(AND(AE59&gt;3.5,AF59&gt;3.5),LOOKUP(Sheet1!V59,Sheet2!A$3:A$24,Sheet2!W$3:W$24),LOOKUP(V59,Sheet2!A$3:A$24,Sheet2!V$3:V$24))*G59</f>
        <v>0.48817586740978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1.29632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1.24217815341185</v>
      </c>
      <c r="BB59" s="161">
        <f>IF(S59="A",LOOKUP(S59,Sheet3!F$2:F$9,Sheet3!H$2:H$9)*(AN59+AJ59+0.5)*G59*IF(L59=1,2,IF(L59=2,1,0)),0)</f>
        <v>12.116</v>
      </c>
      <c r="BC59" s="161">
        <f t="shared" si="13"/>
        <v>13.4106666666667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2.65112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2.65112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2.798</v>
      </c>
      <c r="BV59" s="52">
        <f t="shared" si="20"/>
        <v>1.709</v>
      </c>
      <c r="BW59" s="32">
        <f t="shared" si="21"/>
        <v>0</v>
      </c>
    </row>
    <row r="60" spans="1:75">
      <c r="A60" s="32" t="s">
        <v>114</v>
      </c>
      <c r="B60" s="32">
        <v>7.79</v>
      </c>
      <c r="D60" s="103">
        <f t="shared" ref="D60:D103" si="33">IF(AND(B60=0,E60=0),0,IF(B60&gt;E60,E60-C60-AJ60,IF(AJ60&gt;(E60-B60),E60-AJ60-C60,B60-C60)))</f>
        <v>7.31</v>
      </c>
      <c r="E60" s="103">
        <v>7.79</v>
      </c>
      <c r="F60" s="103">
        <v>7.011</v>
      </c>
      <c r="G60" s="32">
        <v>0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0.48</v>
      </c>
      <c r="AK60" s="141">
        <f t="shared" si="24"/>
        <v>0.48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0.96</v>
      </c>
      <c r="BV60" s="52">
        <f t="shared" si="20"/>
        <v>0.48</v>
      </c>
      <c r="BW60" s="32">
        <f t="shared" si="21"/>
        <v>0</v>
      </c>
    </row>
    <row r="61" spans="1:75">
      <c r="A61" s="32" t="s">
        <v>115</v>
      </c>
      <c r="B61" s="32">
        <v>7.81</v>
      </c>
      <c r="D61" s="103">
        <f t="shared" si="33"/>
        <v>7.33</v>
      </c>
      <c r="E61" s="103">
        <v>7.81</v>
      </c>
      <c r="F61" s="103">
        <v>6.971</v>
      </c>
      <c r="G61" s="32">
        <v>3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 t="str">
        <f t="shared" si="4"/>
        <v>A</v>
      </c>
      <c r="T61" s="118" t="str">
        <f t="shared" si="22"/>
        <v>Y</v>
      </c>
      <c r="V61" s="141">
        <f t="shared" si="0"/>
        <v>0.3</v>
      </c>
      <c r="W61" s="142">
        <f t="shared" si="5"/>
        <v>7.33</v>
      </c>
      <c r="X61" s="142">
        <f t="shared" si="27"/>
        <v>7.81</v>
      </c>
      <c r="Y61" s="142">
        <f t="shared" si="28"/>
        <v>6.971</v>
      </c>
      <c r="Z61" s="142">
        <f>Y61+LOOKUP(V61,Sheet2!A$3:A$24,Sheet2!J$3:J$24)</f>
        <v>7.311</v>
      </c>
      <c r="AA61" s="142">
        <f t="shared" si="6"/>
        <v>7.09</v>
      </c>
      <c r="AB61" s="142">
        <f t="shared" si="29"/>
        <v>7.57</v>
      </c>
      <c r="AC61" s="142">
        <f t="shared" si="30"/>
        <v>6.94</v>
      </c>
      <c r="AD61" s="142">
        <f>AC61+LOOKUP(V61,Sheet2!A$3:A$24,Sheet2!J$3:J$24)</f>
        <v>7.28</v>
      </c>
      <c r="AE61" s="142">
        <f t="shared" si="7"/>
        <v>0.499</v>
      </c>
      <c r="AF61" s="142">
        <f t="shared" si="8"/>
        <v>0.29</v>
      </c>
      <c r="AG61" s="141">
        <f>LOOKUP(V61,Sheet2!A$3:A$24,Sheet2!K$3:K$24)</f>
        <v>0.5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0.31</v>
      </c>
      <c r="AI61" s="141">
        <f>LOOKUP(R61,Sheet3!A$2:A$7,Sheet3!D$2:D$7)</f>
        <v>0</v>
      </c>
      <c r="AJ61" s="141">
        <f t="shared" si="23"/>
        <v>0.48</v>
      </c>
      <c r="AK61" s="141">
        <f t="shared" si="24"/>
        <v>0.48</v>
      </c>
      <c r="AL61" s="142">
        <f t="shared" si="9"/>
        <v>0.669</v>
      </c>
      <c r="AM61" s="142">
        <f t="shared" si="10"/>
        <v>0.459999999999999</v>
      </c>
      <c r="AN61" s="142">
        <f t="shared" si="11"/>
        <v>0.5645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1.24</v>
      </c>
      <c r="AP61" s="120"/>
      <c r="AQ61" s="156">
        <f t="shared" si="12"/>
        <v>2.09994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0.2907</v>
      </c>
      <c r="AV61" s="158">
        <f>IF(AND(AE61&gt;3.5,AF61&gt;3.5),LOOKUP(Sheet1!V61,Sheet2!A$3:A$24,Sheet2!W$3:W$24),LOOKUP(V61,Sheet2!A$3:A$24,Sheet2!V$3:V$24))*G61</f>
        <v>0.366131900557335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0.59478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0.931633615058889</v>
      </c>
      <c r="BB61" s="161">
        <f>IF(S61="A",LOOKUP(S61,Sheet3!F$2:F$9,Sheet3!H$2:H$9)*(AN61+AJ61+0.5)*G61*IF(L61=1,2,IF(L61=2,1,0)),0)</f>
        <v>9.267</v>
      </c>
      <c r="BC61" s="161">
        <f t="shared" si="13"/>
        <v>10.178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2.09994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2.09994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2.918</v>
      </c>
      <c r="BV61" s="52">
        <f t="shared" si="20"/>
        <v>1.769</v>
      </c>
      <c r="BW61" s="32">
        <f t="shared" si="21"/>
        <v>0</v>
      </c>
    </row>
    <row r="62" spans="1:75">
      <c r="A62" s="32" t="s">
        <v>116</v>
      </c>
      <c r="B62" s="32">
        <v>7.57</v>
      </c>
      <c r="D62" s="103">
        <f t="shared" si="33"/>
        <v>7.09</v>
      </c>
      <c r="E62" s="103">
        <v>7.57</v>
      </c>
      <c r="F62" s="103">
        <v>6.94</v>
      </c>
      <c r="G62" s="32">
        <v>0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0.48</v>
      </c>
      <c r="AK62" s="141">
        <f t="shared" si="24"/>
        <v>0.48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0.96</v>
      </c>
      <c r="BV62" s="52">
        <f t="shared" si="20"/>
        <v>0.48</v>
      </c>
      <c r="BW62" s="32">
        <f t="shared" si="21"/>
        <v>0</v>
      </c>
    </row>
    <row r="63" spans="1:75">
      <c r="A63" s="32" t="s">
        <v>117</v>
      </c>
      <c r="B63" s="32">
        <v>7.74</v>
      </c>
      <c r="D63" s="103">
        <f t="shared" si="33"/>
        <v>7.26</v>
      </c>
      <c r="E63" s="103">
        <v>7.74</v>
      </c>
      <c r="F63" s="103">
        <v>6.989</v>
      </c>
      <c r="G63" s="32">
        <v>4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 t="str">
        <f t="shared" si="4"/>
        <v>A</v>
      </c>
      <c r="T63" s="118" t="str">
        <f t="shared" si="22"/>
        <v>Y</v>
      </c>
      <c r="V63" s="141">
        <f t="shared" si="0"/>
        <v>0.3</v>
      </c>
      <c r="W63" s="142">
        <f t="shared" si="5"/>
        <v>7.26</v>
      </c>
      <c r="X63" s="142">
        <f t="shared" si="27"/>
        <v>7.74</v>
      </c>
      <c r="Y63" s="142">
        <f t="shared" si="28"/>
        <v>6.989</v>
      </c>
      <c r="Z63" s="142">
        <f>Y63+LOOKUP(V63,Sheet2!A$3:A$24,Sheet2!J$3:J$24)</f>
        <v>7.329</v>
      </c>
      <c r="AA63" s="142">
        <f t="shared" si="6"/>
        <v>7.1</v>
      </c>
      <c r="AB63" s="142">
        <f t="shared" si="29"/>
        <v>7.58</v>
      </c>
      <c r="AC63" s="142">
        <f t="shared" si="30"/>
        <v>6.95</v>
      </c>
      <c r="AD63" s="142">
        <f>AC63+LOOKUP(V63,Sheet2!A$3:A$24,Sheet2!J$3:J$24)</f>
        <v>7.29</v>
      </c>
      <c r="AE63" s="142">
        <f t="shared" si="7"/>
        <v>0.411</v>
      </c>
      <c r="AF63" s="142">
        <f t="shared" si="8"/>
        <v>0.29</v>
      </c>
      <c r="AG63" s="141">
        <f>LOOKUP(V63,Sheet2!A$3:A$24,Sheet2!K$3:K$24)</f>
        <v>0.5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0.31</v>
      </c>
      <c r="AI63" s="141">
        <f>LOOKUP(R63,Sheet3!A$2:A$7,Sheet3!D$2:D$7)</f>
        <v>0</v>
      </c>
      <c r="AJ63" s="141">
        <f t="shared" si="23"/>
        <v>0.48</v>
      </c>
      <c r="AK63" s="141">
        <f t="shared" si="24"/>
        <v>0.48</v>
      </c>
      <c r="AL63" s="142">
        <f t="shared" si="9"/>
        <v>0.581</v>
      </c>
      <c r="AM63" s="142">
        <f t="shared" si="10"/>
        <v>0.459999999999999</v>
      </c>
      <c r="AN63" s="142">
        <f t="shared" si="11"/>
        <v>0.5205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1.24</v>
      </c>
      <c r="AP63" s="120"/>
      <c r="AQ63" s="156">
        <f t="shared" si="12"/>
        <v>2.58168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0.3876</v>
      </c>
      <c r="AV63" s="158">
        <f>IF(AND(AE63&gt;3.5,AF63&gt;3.5),LOOKUP(Sheet1!V63,Sheet2!A$3:A$24,Sheet2!W$3:W$24),LOOKUP(V63,Sheet2!A$3:A$24,Sheet2!V$3:V$24))*G63</f>
        <v>0.48817586740978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0.849360000000002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1.24217815341185</v>
      </c>
      <c r="BB63" s="161">
        <f>IF(S63="A",LOOKUP(S63,Sheet3!F$2:F$9,Sheet3!H$2:H$9)*(AN63+AJ63+0.5)*G63*IF(L63=1,2,IF(L63=2,1,0)),0)</f>
        <v>12.004</v>
      </c>
      <c r="BC63" s="161">
        <f t="shared" si="13"/>
        <v>13.336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2.58168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2.58168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2.742</v>
      </c>
      <c r="BV63" s="52">
        <f t="shared" si="20"/>
        <v>1.681</v>
      </c>
      <c r="BW63" s="32">
        <f t="shared" si="21"/>
        <v>0</v>
      </c>
    </row>
    <row r="64" spans="1:75">
      <c r="A64" s="32" t="s">
        <v>118</v>
      </c>
      <c r="B64" s="32">
        <v>7.58</v>
      </c>
      <c r="D64" s="103">
        <f t="shared" si="33"/>
        <v>7.1</v>
      </c>
      <c r="E64" s="103">
        <v>7.58</v>
      </c>
      <c r="F64" s="103">
        <v>6.95</v>
      </c>
      <c r="G64" s="32">
        <v>0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0.48</v>
      </c>
      <c r="AK64" s="141">
        <f t="shared" si="24"/>
        <v>0.48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0.96</v>
      </c>
      <c r="BV64" s="52">
        <f t="shared" si="20"/>
        <v>0.48</v>
      </c>
      <c r="BW64" s="32">
        <f t="shared" si="21"/>
        <v>0</v>
      </c>
    </row>
    <row r="65" spans="1:75">
      <c r="A65" s="32" t="s">
        <v>119</v>
      </c>
      <c r="B65" s="32">
        <v>7.58</v>
      </c>
      <c r="D65" s="103">
        <f t="shared" si="33"/>
        <v>7.1</v>
      </c>
      <c r="E65" s="103">
        <v>7.58</v>
      </c>
      <c r="F65" s="103">
        <v>6.95</v>
      </c>
      <c r="G65" s="32">
        <v>3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 t="str">
        <f t="shared" si="4"/>
        <v>无</v>
      </c>
      <c r="T65" s="118" t="str">
        <f t="shared" si="22"/>
        <v>Y</v>
      </c>
      <c r="V65" s="141">
        <f t="shared" si="0"/>
        <v>0.3</v>
      </c>
      <c r="W65" s="142">
        <f t="shared" si="5"/>
        <v>7.1</v>
      </c>
      <c r="X65" s="142">
        <f t="shared" si="27"/>
        <v>7.58</v>
      </c>
      <c r="Y65" s="142">
        <f t="shared" si="28"/>
        <v>6.95</v>
      </c>
      <c r="Z65" s="142">
        <f>Y65+LOOKUP(V65,Sheet2!A$3:A$24,Sheet2!J$3:J$24)</f>
        <v>7.29</v>
      </c>
      <c r="AA65" s="142">
        <f t="shared" si="6"/>
        <v>7.11</v>
      </c>
      <c r="AB65" s="142">
        <f t="shared" si="29"/>
        <v>7.59</v>
      </c>
      <c r="AC65" s="142">
        <f t="shared" si="30"/>
        <v>6.916</v>
      </c>
      <c r="AD65" s="142">
        <f>AC65+LOOKUP(V65,Sheet2!A$3:A$24,Sheet2!J$3:J$24)</f>
        <v>7.256</v>
      </c>
      <c r="AE65" s="142">
        <f t="shared" si="7"/>
        <v>0.29</v>
      </c>
      <c r="AF65" s="142">
        <f t="shared" si="8"/>
        <v>0.334</v>
      </c>
      <c r="AG65" s="141">
        <f>LOOKUP(V65,Sheet2!A$3:A$24,Sheet2!K$3:K$24)</f>
        <v>0.5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41">
        <f>LOOKUP(R65,Sheet3!A$2:A$7,Sheet3!D$2:D$7)</f>
        <v>0</v>
      </c>
      <c r="AJ65" s="141">
        <f t="shared" si="23"/>
        <v>0.48</v>
      </c>
      <c r="AK65" s="141">
        <f t="shared" si="24"/>
        <v>0.48</v>
      </c>
      <c r="AL65" s="142">
        <f t="shared" si="9"/>
        <v>0.459999999999999</v>
      </c>
      <c r="AM65" s="142">
        <f t="shared" si="10"/>
        <v>0.503999999999999</v>
      </c>
      <c r="AN65" s="142">
        <f t="shared" si="11"/>
        <v>0.481999999999999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0.98</v>
      </c>
      <c r="AP65" s="120"/>
      <c r="AQ65" s="156">
        <f t="shared" si="12"/>
        <v>1.41708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0.2907</v>
      </c>
      <c r="AV65" s="158">
        <f>IF(AND(AE65&gt;3.5,AF65&gt;3.5),LOOKUP(Sheet1!V65,Sheet2!A$3:A$24,Sheet2!W$3:W$24),LOOKUP(V65,Sheet2!A$3:A$24,Sheet2!V$3:V$24))*G65</f>
        <v>0.366131900557335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0.400980000000001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0.931633615058889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1.41708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1.41708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2.458</v>
      </c>
      <c r="BV65" s="52">
        <f t="shared" si="20"/>
        <v>1.474</v>
      </c>
      <c r="BW65" s="32">
        <f t="shared" si="21"/>
        <v>0</v>
      </c>
    </row>
    <row r="66" spans="1:75">
      <c r="A66" s="32" t="s">
        <v>120</v>
      </c>
      <c r="B66" s="32">
        <v>7.59</v>
      </c>
      <c r="D66" s="103">
        <f t="shared" si="33"/>
        <v>7.11</v>
      </c>
      <c r="E66" s="103">
        <v>7.59</v>
      </c>
      <c r="F66" s="103">
        <v>6.916</v>
      </c>
      <c r="G66" s="32">
        <v>0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0.48</v>
      </c>
      <c r="AK66" s="141">
        <f t="shared" si="24"/>
        <v>0.48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0.96</v>
      </c>
      <c r="BV66" s="52">
        <f t="shared" si="20"/>
        <v>0.48</v>
      </c>
      <c r="BW66" s="32">
        <f t="shared" si="21"/>
        <v>0</v>
      </c>
    </row>
    <row r="67" spans="1:75">
      <c r="A67" s="32" t="s">
        <v>121</v>
      </c>
      <c r="B67" s="32">
        <v>7.53</v>
      </c>
      <c r="D67" s="103">
        <f t="shared" si="33"/>
        <v>7.05</v>
      </c>
      <c r="E67" s="103">
        <v>7.53</v>
      </c>
      <c r="F67" s="103">
        <v>6.9</v>
      </c>
      <c r="G67" s="32">
        <v>4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 t="str">
        <f t="shared" si="4"/>
        <v>A</v>
      </c>
      <c r="T67" s="118" t="str">
        <f t="shared" si="22"/>
        <v>Y</v>
      </c>
      <c r="V67" s="141">
        <f t="shared" ref="V67:V130" si="34">IF(G67=0,0,IF(NOT(H67=0),H67,V66))</f>
        <v>0.3</v>
      </c>
      <c r="W67" s="142">
        <f t="shared" si="5"/>
        <v>7.05</v>
      </c>
      <c r="X67" s="142">
        <f t="shared" si="27"/>
        <v>7.53</v>
      </c>
      <c r="Y67" s="142">
        <f t="shared" si="28"/>
        <v>6.9</v>
      </c>
      <c r="Z67" s="142">
        <f>Y67+LOOKUP(V67,Sheet2!A$3:A$24,Sheet2!J$3:J$24)</f>
        <v>7.24</v>
      </c>
      <c r="AA67" s="142">
        <f t="shared" si="6"/>
        <v>7.13</v>
      </c>
      <c r="AB67" s="142">
        <f t="shared" si="29"/>
        <v>7.61</v>
      </c>
      <c r="AC67" s="142">
        <f t="shared" si="30"/>
        <v>6.864</v>
      </c>
      <c r="AD67" s="142">
        <f>AC67+LOOKUP(V67,Sheet2!A$3:A$24,Sheet2!J$3:J$24)</f>
        <v>7.204</v>
      </c>
      <c r="AE67" s="142">
        <f t="shared" si="7"/>
        <v>0.29</v>
      </c>
      <c r="AF67" s="142">
        <f t="shared" si="8"/>
        <v>0.406000000000001</v>
      </c>
      <c r="AG67" s="141">
        <f>LOOKUP(V67,Sheet2!A$3:A$24,Sheet2!K$3:K$24)</f>
        <v>0.5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0.31</v>
      </c>
      <c r="AI67" s="141">
        <f>LOOKUP(R67,Sheet3!A$2:A$7,Sheet3!D$2:D$7)</f>
        <v>0</v>
      </c>
      <c r="AJ67" s="141">
        <f t="shared" si="23"/>
        <v>0.48</v>
      </c>
      <c r="AK67" s="141">
        <f t="shared" si="24"/>
        <v>0.48</v>
      </c>
      <c r="AL67" s="142">
        <f t="shared" si="9"/>
        <v>0.46</v>
      </c>
      <c r="AM67" s="142">
        <f t="shared" si="10"/>
        <v>0.576000000000001</v>
      </c>
      <c r="AN67" s="142">
        <f t="shared" si="11"/>
        <v>0.518000000000001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1.24</v>
      </c>
      <c r="AP67" s="120"/>
      <c r="AQ67" s="156">
        <f t="shared" si="12"/>
        <v>2.56928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0.3876</v>
      </c>
      <c r="AV67" s="158">
        <f>IF(AND(AE67&gt;3.5,AF67&gt;3.5),LOOKUP(Sheet1!V67,Sheet2!A$3:A$24,Sheet2!W$3:W$24),LOOKUP(V67,Sheet2!A$3:A$24,Sheet2!V$3:V$24))*G67</f>
        <v>0.48817586740978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1.21448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1.24217815341185</v>
      </c>
      <c r="BB67" s="161">
        <f>IF(S67="A",LOOKUP(S67,Sheet3!F$2:F$9,Sheet3!H$2:H$9)*(AN67+AJ67+0.5)*G67*IF(L67=1,2,IF(L67=2,1,0)),0)</f>
        <v>11.984</v>
      </c>
      <c r="BC67" s="161">
        <f t="shared" si="13"/>
        <v>13.3226666666667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2.56928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2.56928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2.732</v>
      </c>
      <c r="BV67" s="52">
        <f t="shared" si="20"/>
        <v>1.676</v>
      </c>
      <c r="BW67" s="32">
        <f t="shared" si="21"/>
        <v>0</v>
      </c>
    </row>
    <row r="68" spans="1:75">
      <c r="A68" s="32" t="s">
        <v>122</v>
      </c>
      <c r="B68" s="32">
        <v>7.61</v>
      </c>
      <c r="D68" s="103">
        <f t="shared" si="33"/>
        <v>7.13</v>
      </c>
      <c r="E68" s="103">
        <v>7.61</v>
      </c>
      <c r="F68" s="103">
        <v>6.864</v>
      </c>
      <c r="G68" s="32">
        <v>0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0.48</v>
      </c>
      <c r="AK68" s="141">
        <f t="shared" si="24"/>
        <v>0.48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0.96</v>
      </c>
      <c r="BV68" s="52">
        <f t="shared" ref="BV68:BV131" si="52">MAX(AL68,AM68)+AJ68+AO68*0.5</f>
        <v>0.48</v>
      </c>
      <c r="BW68" s="32">
        <f t="shared" ref="BW68:BW131" si="53">IF(N68=1,G68,0)</f>
        <v>0</v>
      </c>
    </row>
    <row r="69" spans="1:75">
      <c r="A69" s="32" t="s">
        <v>123</v>
      </c>
      <c r="B69" s="32">
        <v>7.48</v>
      </c>
      <c r="D69" s="103">
        <f t="shared" si="33"/>
        <v>7</v>
      </c>
      <c r="E69" s="103">
        <v>7.48</v>
      </c>
      <c r="F69" s="103">
        <v>6.85</v>
      </c>
      <c r="G69" s="32">
        <v>8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 t="str">
        <f t="shared" si="36"/>
        <v>A</v>
      </c>
      <c r="T69" s="118" t="str">
        <f t="shared" ref="T69:T132" si="54">IF(G69=0,0,IF(OR(AE69&lt;0.5,AF69&lt;0.5),"Y",0))</f>
        <v>Y</v>
      </c>
      <c r="V69" s="141">
        <f t="shared" si="34"/>
        <v>0.3</v>
      </c>
      <c r="W69" s="142">
        <f t="shared" si="37"/>
        <v>7</v>
      </c>
      <c r="X69" s="142">
        <f t="shared" si="27"/>
        <v>7.48</v>
      </c>
      <c r="Y69" s="142">
        <f t="shared" si="28"/>
        <v>6.85</v>
      </c>
      <c r="Z69" s="142">
        <f>Y69+LOOKUP(V69,Sheet2!A$3:A$24,Sheet2!J$3:J$24)</f>
        <v>7.19</v>
      </c>
      <c r="AA69" s="142">
        <f t="shared" si="38"/>
        <v>7.01</v>
      </c>
      <c r="AB69" s="142">
        <f t="shared" si="29"/>
        <v>7.49</v>
      </c>
      <c r="AC69" s="142">
        <f t="shared" si="30"/>
        <v>6.772</v>
      </c>
      <c r="AD69" s="142">
        <f>AC69+LOOKUP(V69,Sheet2!A$3:A$24,Sheet2!J$3:J$24)</f>
        <v>7.112</v>
      </c>
      <c r="AE69" s="142">
        <f t="shared" si="39"/>
        <v>0.290000000000001</v>
      </c>
      <c r="AF69" s="142">
        <f t="shared" si="40"/>
        <v>0.378</v>
      </c>
      <c r="AG69" s="141">
        <f>LOOKUP(V69,Sheet2!A$3:A$24,Sheet2!K$3:K$24)</f>
        <v>0.5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0.31</v>
      </c>
      <c r="AI69" s="141">
        <f>LOOKUP(R69,Sheet3!A$2:A$7,Sheet3!D$2:D$7)</f>
        <v>0</v>
      </c>
      <c r="AJ69" s="141">
        <f t="shared" ref="AJ69:AJ132" si="55">IF(B69=0,0,IF(NOT(I69=0),I69,AJ68))</f>
        <v>0.48</v>
      </c>
      <c r="AK69" s="141">
        <f t="shared" ref="AK69:AK132" si="56">IF(B69=0,0,IF(NOT(J69=0),J69,AK68))</f>
        <v>0.48</v>
      </c>
      <c r="AL69" s="142">
        <f t="shared" si="41"/>
        <v>0.46</v>
      </c>
      <c r="AM69" s="142">
        <f t="shared" si="42"/>
        <v>0.548</v>
      </c>
      <c r="AN69" s="142">
        <f t="shared" si="43"/>
        <v>0.504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1.24</v>
      </c>
      <c r="AP69" s="120"/>
      <c r="AQ69" s="156">
        <f t="shared" si="44"/>
        <v>4.99968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0.7752</v>
      </c>
      <c r="AV69" s="158">
        <f>IF(AND(AE69&gt;3.5,AF69&gt;3.5),LOOKUP(Sheet1!V69,Sheet2!A$3:A$24,Sheet2!W$3:W$24),LOOKUP(V69,Sheet2!A$3:A$24,Sheet2!V$3:V$24))*G69</f>
        <v>0.97635173481956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2.29008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2.4843563068237</v>
      </c>
      <c r="BB69" s="161">
        <f>IF(S69="A",LOOKUP(S69,Sheet3!F$2:F$9,Sheet3!H$2:H$9)*(AN69+AJ69+0.5)*G69*IF(L69=1,2,IF(L69=2,1,0)),0)</f>
        <v>23.744</v>
      </c>
      <c r="BC69" s="161">
        <f t="shared" si="45"/>
        <v>26.496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4.99968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4.99968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2.676</v>
      </c>
      <c r="BV69" s="52">
        <f t="shared" si="52"/>
        <v>1.648</v>
      </c>
      <c r="BW69" s="32">
        <f t="shared" si="53"/>
        <v>0</v>
      </c>
    </row>
    <row r="70" spans="1:75">
      <c r="A70" s="32" t="s">
        <v>124</v>
      </c>
      <c r="B70" s="32">
        <v>7.49</v>
      </c>
      <c r="D70" s="103">
        <f t="shared" si="33"/>
        <v>7.01</v>
      </c>
      <c r="E70" s="103">
        <v>7.49</v>
      </c>
      <c r="F70" s="103">
        <v>6.772</v>
      </c>
      <c r="G70" s="32">
        <v>4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 t="str">
        <f t="shared" si="36"/>
        <v>A</v>
      </c>
      <c r="T70" s="118" t="str">
        <f t="shared" si="54"/>
        <v>Y</v>
      </c>
      <c r="V70" s="141">
        <f t="shared" si="34"/>
        <v>0.3</v>
      </c>
      <c r="W70" s="142">
        <f t="shared" si="37"/>
        <v>7.01</v>
      </c>
      <c r="X70" s="142">
        <f t="shared" si="27"/>
        <v>7.49</v>
      </c>
      <c r="Y70" s="142">
        <f t="shared" si="28"/>
        <v>6.772</v>
      </c>
      <c r="Z70" s="142">
        <f>Y70+LOOKUP(V70,Sheet2!A$3:A$24,Sheet2!J$3:J$24)</f>
        <v>7.112</v>
      </c>
      <c r="AA70" s="142">
        <f t="shared" si="38"/>
        <v>7.08</v>
      </c>
      <c r="AB70" s="142">
        <f t="shared" si="29"/>
        <v>7.56</v>
      </c>
      <c r="AC70" s="142">
        <f t="shared" si="30"/>
        <v>6.729</v>
      </c>
      <c r="AD70" s="142">
        <f>AC70+LOOKUP(V70,Sheet2!A$3:A$24,Sheet2!J$3:J$24)</f>
        <v>7.069</v>
      </c>
      <c r="AE70" s="142">
        <f t="shared" si="39"/>
        <v>0.378</v>
      </c>
      <c r="AF70" s="142">
        <f t="shared" si="40"/>
        <v>0.491</v>
      </c>
      <c r="AG70" s="141">
        <f>LOOKUP(V70,Sheet2!A$3:A$24,Sheet2!K$3:K$24)</f>
        <v>0.5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0.31</v>
      </c>
      <c r="AI70" s="141">
        <f>LOOKUP(R70,Sheet3!A$2:A$7,Sheet3!D$2:D$7)</f>
        <v>0</v>
      </c>
      <c r="AJ70" s="141">
        <f t="shared" si="55"/>
        <v>0.48</v>
      </c>
      <c r="AK70" s="141">
        <f t="shared" si="56"/>
        <v>0.48</v>
      </c>
      <c r="AL70" s="142">
        <f t="shared" si="41"/>
        <v>0.548</v>
      </c>
      <c r="AM70" s="142">
        <f t="shared" si="42"/>
        <v>0.661</v>
      </c>
      <c r="AN70" s="142">
        <f t="shared" si="43"/>
        <v>0.6045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1.24</v>
      </c>
      <c r="AP70" s="120"/>
      <c r="AQ70" s="156">
        <f t="shared" si="44"/>
        <v>2.99832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0.3876</v>
      </c>
      <c r="AV70" s="158">
        <f>IF(AND(AE70&gt;3.5,AF70&gt;3.5),LOOKUP(Sheet1!V70,Sheet2!A$3:A$24,Sheet2!W$3:W$24),LOOKUP(V70,Sheet2!A$3:A$24,Sheet2!V$3:V$24))*G70</f>
        <v>0.48817586740978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1.36896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1.24217815341185</v>
      </c>
      <c r="BB70" s="161">
        <f>IF(S70="A",LOOKUP(S70,Sheet3!F$2:F$9,Sheet3!H$2:H$9)*(AN70+AJ70+0.5)*G70*IF(L70=1,2,IF(L70=2,1,0)),0)</f>
        <v>12.676</v>
      </c>
      <c r="BC70" s="161">
        <f t="shared" si="45"/>
        <v>13.784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2.99832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2.99832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2.902</v>
      </c>
      <c r="BV70" s="52">
        <f t="shared" si="52"/>
        <v>1.761</v>
      </c>
      <c r="BW70" s="32">
        <f t="shared" si="53"/>
        <v>0</v>
      </c>
    </row>
    <row r="71" spans="1:75">
      <c r="A71" s="32" t="s">
        <v>125</v>
      </c>
      <c r="B71" s="32">
        <v>7.56</v>
      </c>
      <c r="D71" s="103">
        <f t="shared" si="33"/>
        <v>7.08</v>
      </c>
      <c r="E71" s="103">
        <v>7.56</v>
      </c>
      <c r="F71" s="103">
        <v>6.729</v>
      </c>
      <c r="G71" s="32">
        <v>0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0.48</v>
      </c>
      <c r="AK71" s="141">
        <f t="shared" si="56"/>
        <v>0.48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0.96</v>
      </c>
      <c r="BV71" s="52">
        <f t="shared" si="52"/>
        <v>0.48</v>
      </c>
      <c r="BW71" s="32">
        <f t="shared" si="53"/>
        <v>0</v>
      </c>
    </row>
    <row r="72" spans="1:75">
      <c r="A72" s="32" t="s">
        <v>125</v>
      </c>
      <c r="B72" s="32">
        <v>7.56</v>
      </c>
      <c r="D72" s="103">
        <f t="shared" si="33"/>
        <v>7.08</v>
      </c>
      <c r="E72" s="103">
        <v>7.56</v>
      </c>
      <c r="F72" s="103">
        <v>6.93</v>
      </c>
      <c r="G72" s="32">
        <v>4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 t="str">
        <f t="shared" si="36"/>
        <v>无</v>
      </c>
      <c r="T72" s="118" t="str">
        <f t="shared" si="54"/>
        <v>Y</v>
      </c>
      <c r="V72" s="141">
        <f t="shared" si="34"/>
        <v>0.3</v>
      </c>
      <c r="W72" s="142">
        <f t="shared" si="37"/>
        <v>7.08</v>
      </c>
      <c r="X72" s="142">
        <f t="shared" si="27"/>
        <v>7.56</v>
      </c>
      <c r="Y72" s="142">
        <f t="shared" si="28"/>
        <v>6.93</v>
      </c>
      <c r="Z72" s="142">
        <f>Y72+LOOKUP(V72,Sheet2!A$3:A$24,Sheet2!J$3:J$24)</f>
        <v>7.27</v>
      </c>
      <c r="AA72" s="142">
        <f t="shared" si="38"/>
        <v>7.07</v>
      </c>
      <c r="AB72" s="142">
        <f t="shared" si="29"/>
        <v>7.55</v>
      </c>
      <c r="AC72" s="142">
        <f t="shared" si="30"/>
        <v>6.965</v>
      </c>
      <c r="AD72" s="142">
        <f>AC72+LOOKUP(V72,Sheet2!A$3:A$24,Sheet2!J$3:J$24)</f>
        <v>7.305</v>
      </c>
      <c r="AE72" s="142">
        <f t="shared" si="39"/>
        <v>0.29</v>
      </c>
      <c r="AF72" s="142">
        <f t="shared" si="40"/>
        <v>0.245</v>
      </c>
      <c r="AG72" s="141">
        <f>LOOKUP(V72,Sheet2!A$3:A$24,Sheet2!K$3:K$24)</f>
        <v>0.5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0.31</v>
      </c>
      <c r="AI72" s="141">
        <f>LOOKUP(R72,Sheet3!A$2:A$7,Sheet3!D$2:D$7)</f>
        <v>0</v>
      </c>
      <c r="AJ72" s="141">
        <f t="shared" si="55"/>
        <v>0.48</v>
      </c>
      <c r="AK72" s="141">
        <f t="shared" si="56"/>
        <v>0.48</v>
      </c>
      <c r="AL72" s="142">
        <f t="shared" si="41"/>
        <v>0.46</v>
      </c>
      <c r="AM72" s="142">
        <f t="shared" si="42"/>
        <v>0.415</v>
      </c>
      <c r="AN72" s="142">
        <f t="shared" si="43"/>
        <v>0.4375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0.98</v>
      </c>
      <c r="AP72" s="120"/>
      <c r="AQ72" s="156">
        <f t="shared" si="44"/>
        <v>1.715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0.3876</v>
      </c>
      <c r="AV72" s="158">
        <f>IF(AND(AE72&gt;3.5,AF72&gt;3.5),LOOKUP(Sheet1!V72,Sheet2!A$3:A$24,Sheet2!W$3:W$24),LOOKUP(V72,Sheet2!A$3:A$24,Sheet2!V$3:V$24))*G72</f>
        <v>0.48817586740978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0.360200000000001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1.24217815341185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1.715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1.715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2.37</v>
      </c>
      <c r="BV72" s="52">
        <f t="shared" si="52"/>
        <v>1.43</v>
      </c>
      <c r="BW72" s="32">
        <f t="shared" si="53"/>
        <v>0</v>
      </c>
    </row>
    <row r="73" spans="1:75">
      <c r="A73" s="32" t="s">
        <v>126</v>
      </c>
      <c r="B73" s="32">
        <v>7.55</v>
      </c>
      <c r="D73" s="103">
        <f t="shared" si="33"/>
        <v>7.07</v>
      </c>
      <c r="E73" s="103">
        <v>7.55</v>
      </c>
      <c r="F73" s="103">
        <v>6.965</v>
      </c>
      <c r="G73" s="32">
        <v>0</v>
      </c>
      <c r="H73" s="32">
        <v>0.3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0.48</v>
      </c>
      <c r="AK73" s="141">
        <f t="shared" si="56"/>
        <v>0.48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0.96</v>
      </c>
      <c r="BV73" s="52">
        <f t="shared" si="52"/>
        <v>0.48</v>
      </c>
      <c r="BW73" s="32">
        <f t="shared" si="53"/>
        <v>0</v>
      </c>
    </row>
    <row r="74" spans="1:75">
      <c r="A74" s="32" t="s">
        <v>127</v>
      </c>
      <c r="B74" s="32">
        <v>7.53</v>
      </c>
      <c r="D74" s="103">
        <f t="shared" si="33"/>
        <v>7.05</v>
      </c>
      <c r="E74" s="103">
        <v>7.53</v>
      </c>
      <c r="F74" s="103">
        <v>6.9</v>
      </c>
      <c r="G74" s="32">
        <v>6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 t="str">
        <f t="shared" si="36"/>
        <v>A</v>
      </c>
      <c r="T74" s="118" t="str">
        <f t="shared" si="54"/>
        <v>Y</v>
      </c>
      <c r="V74" s="141">
        <f t="shared" si="34"/>
        <v>0.3</v>
      </c>
      <c r="W74" s="142">
        <f t="shared" si="37"/>
        <v>7.05</v>
      </c>
      <c r="X74" s="142">
        <f t="shared" ref="X74:X137" si="57">IF($G74=0,0,E74)</f>
        <v>7.53</v>
      </c>
      <c r="Y74" s="142">
        <f t="shared" ref="Y74:Y137" si="58">IF($G74=0,0,F74)</f>
        <v>6.9</v>
      </c>
      <c r="Z74" s="142">
        <f>Y74+LOOKUP(V74,Sheet2!A$3:A$24,Sheet2!J$3:J$24)</f>
        <v>7.24</v>
      </c>
      <c r="AA74" s="142">
        <f t="shared" si="38"/>
        <v>7.1</v>
      </c>
      <c r="AB74" s="142">
        <f t="shared" ref="AB74:AB137" si="59">IF($G74=0,0,E75)</f>
        <v>7.58</v>
      </c>
      <c r="AC74" s="142">
        <f t="shared" ref="AC74:AC137" si="60">IF($G74=0,0,F75)</f>
        <v>6.838</v>
      </c>
      <c r="AD74" s="142">
        <f>AC74+LOOKUP(V74,Sheet2!A$3:A$24,Sheet2!J$3:J$24)</f>
        <v>7.178</v>
      </c>
      <c r="AE74" s="142">
        <f t="shared" si="39"/>
        <v>0.29</v>
      </c>
      <c r="AF74" s="142">
        <f t="shared" si="40"/>
        <v>0.402</v>
      </c>
      <c r="AG74" s="141">
        <f>LOOKUP(V74,Sheet2!A$3:A$24,Sheet2!K$3:K$24)</f>
        <v>0.5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0.31</v>
      </c>
      <c r="AI74" s="141">
        <f>LOOKUP(R74,Sheet3!A$2:A$7,Sheet3!D$2:D$7)</f>
        <v>0</v>
      </c>
      <c r="AJ74" s="141">
        <f t="shared" si="55"/>
        <v>0.48</v>
      </c>
      <c r="AK74" s="141">
        <f t="shared" si="56"/>
        <v>0.48</v>
      </c>
      <c r="AL74" s="142">
        <f t="shared" si="41"/>
        <v>0.46</v>
      </c>
      <c r="AM74" s="142">
        <f t="shared" si="42"/>
        <v>0.572</v>
      </c>
      <c r="AN74" s="142">
        <f t="shared" si="43"/>
        <v>0.516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1.24</v>
      </c>
      <c r="AP74" s="120"/>
      <c r="AQ74" s="156">
        <f t="shared" si="44"/>
        <v>3.83904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0.5814</v>
      </c>
      <c r="AV74" s="158">
        <f>IF(AND(AE74&gt;3.5,AF74&gt;3.5),LOOKUP(Sheet1!V74,Sheet2!A$3:A$24,Sheet2!W$3:W$24),LOOKUP(V74,Sheet2!A$3:A$24,Sheet2!V$3:V$24))*G74</f>
        <v>0.73226380111467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1.80684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1.86326723011778</v>
      </c>
      <c r="BB74" s="161">
        <f>IF(S74="A",LOOKUP(S74,Sheet3!F$2:F$9,Sheet3!H$2:H$9)*(AN74+AJ74+0.5)*G74*IF(L74=1,2,IF(L74=2,1,0)),0)</f>
        <v>17.952</v>
      </c>
      <c r="BC74" s="161">
        <f t="shared" si="45"/>
        <v>19.968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3.83904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3.83904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2.724</v>
      </c>
      <c r="BV74" s="52">
        <f t="shared" si="52"/>
        <v>1.672</v>
      </c>
      <c r="BW74" s="32">
        <f t="shared" si="53"/>
        <v>0</v>
      </c>
    </row>
    <row r="75" spans="1:75">
      <c r="A75" s="32" t="s">
        <v>128</v>
      </c>
      <c r="B75" s="32">
        <v>7.58</v>
      </c>
      <c r="D75" s="103">
        <f t="shared" si="33"/>
        <v>7.1</v>
      </c>
      <c r="E75" s="103">
        <v>7.58</v>
      </c>
      <c r="F75" s="103">
        <v>6.838</v>
      </c>
      <c r="G75" s="32">
        <v>0</v>
      </c>
      <c r="H75" s="32">
        <v>0.3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0.48</v>
      </c>
      <c r="AK75" s="141">
        <f t="shared" si="56"/>
        <v>0.48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0.96</v>
      </c>
      <c r="BV75" s="52">
        <f t="shared" si="52"/>
        <v>0.48</v>
      </c>
      <c r="BW75" s="32">
        <f t="shared" si="53"/>
        <v>0</v>
      </c>
    </row>
    <row r="76" spans="1:75">
      <c r="A76" s="32" t="s">
        <v>128</v>
      </c>
      <c r="B76" s="32">
        <v>7.58</v>
      </c>
      <c r="D76" s="103">
        <f t="shared" si="33"/>
        <v>7.1</v>
      </c>
      <c r="E76" s="103">
        <v>7.58</v>
      </c>
      <c r="F76" s="103">
        <v>6.887</v>
      </c>
      <c r="G76" s="32">
        <v>3</v>
      </c>
      <c r="H76" s="32">
        <v>0.3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 t="str">
        <f t="shared" si="36"/>
        <v>A</v>
      </c>
      <c r="T76" s="118" t="str">
        <f t="shared" si="54"/>
        <v>Y</v>
      </c>
      <c r="V76" s="141">
        <f t="shared" si="34"/>
        <v>0.3</v>
      </c>
      <c r="W76" s="142">
        <f t="shared" si="37"/>
        <v>7.1</v>
      </c>
      <c r="X76" s="142">
        <f t="shared" si="57"/>
        <v>7.58</v>
      </c>
      <c r="Y76" s="142">
        <f t="shared" si="58"/>
        <v>6.887</v>
      </c>
      <c r="Z76" s="142">
        <f>Y76+LOOKUP(V76,Sheet2!A$3:A$24,Sheet2!J$3:J$24)</f>
        <v>7.227</v>
      </c>
      <c r="AA76" s="142">
        <f t="shared" si="38"/>
        <v>7.07</v>
      </c>
      <c r="AB76" s="142">
        <f t="shared" si="59"/>
        <v>7.55</v>
      </c>
      <c r="AC76" s="142">
        <f t="shared" si="60"/>
        <v>6.92</v>
      </c>
      <c r="AD76" s="142">
        <f>AC76+LOOKUP(V76,Sheet2!A$3:A$24,Sheet2!J$3:J$24)</f>
        <v>7.26</v>
      </c>
      <c r="AE76" s="142">
        <f t="shared" si="39"/>
        <v>0.353000000000001</v>
      </c>
      <c r="AF76" s="142">
        <f t="shared" si="40"/>
        <v>0.29</v>
      </c>
      <c r="AG76" s="141">
        <f>LOOKUP(V76,Sheet2!A$3:A$24,Sheet2!K$3:K$24)</f>
        <v>0.5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0.31</v>
      </c>
      <c r="AI76" s="141">
        <f>LOOKUP(R76,Sheet3!A$2:A$7,Sheet3!D$2:D$7)</f>
        <v>0</v>
      </c>
      <c r="AJ76" s="141">
        <f t="shared" si="55"/>
        <v>0.48</v>
      </c>
      <c r="AK76" s="141">
        <f t="shared" si="56"/>
        <v>0.48</v>
      </c>
      <c r="AL76" s="142">
        <f t="shared" si="41"/>
        <v>0.523</v>
      </c>
      <c r="AM76" s="142">
        <f t="shared" si="42"/>
        <v>0.46</v>
      </c>
      <c r="AN76" s="142">
        <f t="shared" ref="AN68:AN131" si="61">(AL76+AM76)/2</f>
        <v>0.4915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1.24</v>
      </c>
      <c r="AP76" s="120"/>
      <c r="AQ76" s="156">
        <f t="shared" si="44"/>
        <v>1.82838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0.2907</v>
      </c>
      <c r="AV76" s="158">
        <f>IF(AND(AE76&gt;3.5,AF76&gt;3.5),LOOKUP(Sheet1!V76,Sheet2!A$3:A$24,Sheet2!W$3:W$24),LOOKUP(V76,Sheet2!A$3:A$24,Sheet2!V$3:V$24))*G76</f>
        <v>0.366131900557335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0.664859999999999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0.931633615058889</v>
      </c>
      <c r="BB76" s="161">
        <f>IF(S76="A",LOOKUP(S76,Sheet3!F$2:F$9,Sheet3!H$2:H$9)*(AN76+AJ76+0.5)*G76*IF(L76=1,2,IF(L76=2,1,0)),0)</f>
        <v>8.829</v>
      </c>
      <c r="BC76" s="161">
        <f t="shared" si="45"/>
        <v>9.886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1.82838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1.82838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2.626</v>
      </c>
      <c r="BV76" s="52">
        <f t="shared" si="52"/>
        <v>1.623</v>
      </c>
      <c r="BW76" s="32">
        <f t="shared" si="53"/>
        <v>0</v>
      </c>
    </row>
    <row r="77" spans="1:75">
      <c r="A77" s="32" t="s">
        <v>129</v>
      </c>
      <c r="B77" s="32">
        <v>7.55</v>
      </c>
      <c r="D77" s="103">
        <f t="shared" si="33"/>
        <v>7.07</v>
      </c>
      <c r="E77" s="103">
        <v>7.55</v>
      </c>
      <c r="F77" s="103">
        <v>6.92</v>
      </c>
      <c r="G77" s="32">
        <v>0</v>
      </c>
      <c r="H77" s="32">
        <v>0.3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0.48</v>
      </c>
      <c r="AK77" s="141">
        <f t="shared" si="56"/>
        <v>0.48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0.96</v>
      </c>
      <c r="BV77" s="52">
        <f t="shared" si="52"/>
        <v>0.48</v>
      </c>
      <c r="BW77" s="32">
        <f t="shared" si="53"/>
        <v>0</v>
      </c>
    </row>
    <row r="78" spans="1:75">
      <c r="A78" s="32" t="s">
        <v>130</v>
      </c>
      <c r="B78" s="32">
        <v>7.82</v>
      </c>
      <c r="D78" s="103">
        <f t="shared" si="33"/>
        <v>7.34</v>
      </c>
      <c r="E78" s="103">
        <v>7.82</v>
      </c>
      <c r="F78" s="103">
        <v>7.19</v>
      </c>
      <c r="G78" s="32">
        <v>8</v>
      </c>
      <c r="H78" s="32">
        <v>0.3</v>
      </c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 t="str">
        <f t="shared" si="36"/>
        <v>A</v>
      </c>
      <c r="T78" s="118" t="str">
        <f t="shared" si="54"/>
        <v>Y</v>
      </c>
      <c r="V78" s="141">
        <f t="shared" si="34"/>
        <v>0.3</v>
      </c>
      <c r="W78" s="142">
        <f t="shared" si="37"/>
        <v>7.34</v>
      </c>
      <c r="X78" s="142">
        <f t="shared" si="57"/>
        <v>7.82</v>
      </c>
      <c r="Y78" s="142">
        <f t="shared" si="58"/>
        <v>7.19</v>
      </c>
      <c r="Z78" s="142">
        <f>Y78+LOOKUP(V78,Sheet2!A$3:A$24,Sheet2!J$3:J$24)</f>
        <v>7.53</v>
      </c>
      <c r="AA78" s="142">
        <f t="shared" si="38"/>
        <v>7.35</v>
      </c>
      <c r="AB78" s="142">
        <f t="shared" si="59"/>
        <v>7.83</v>
      </c>
      <c r="AC78" s="142">
        <f t="shared" si="60"/>
        <v>7.112</v>
      </c>
      <c r="AD78" s="142">
        <f>AC78+LOOKUP(V78,Sheet2!A$3:A$24,Sheet2!J$3:J$24)</f>
        <v>7.452</v>
      </c>
      <c r="AE78" s="142">
        <f t="shared" si="39"/>
        <v>0.29</v>
      </c>
      <c r="AF78" s="142">
        <f t="shared" si="40"/>
        <v>0.378</v>
      </c>
      <c r="AG78" s="141">
        <f>LOOKUP(V78,Sheet2!A$3:A$24,Sheet2!K$3:K$24)</f>
        <v>0.5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0.31</v>
      </c>
      <c r="AI78" s="141">
        <f>LOOKUP(R78,Sheet3!A$2:A$7,Sheet3!D$2:D$7)</f>
        <v>0</v>
      </c>
      <c r="AJ78" s="141">
        <f t="shared" si="55"/>
        <v>0.48</v>
      </c>
      <c r="AK78" s="141">
        <f t="shared" si="56"/>
        <v>0.48</v>
      </c>
      <c r="AL78" s="142">
        <f t="shared" si="41"/>
        <v>0.459999999999999</v>
      </c>
      <c r="AM78" s="142">
        <f t="shared" si="42"/>
        <v>0.548</v>
      </c>
      <c r="AN78" s="142">
        <f t="shared" si="61"/>
        <v>0.504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1.24</v>
      </c>
      <c r="AP78" s="120"/>
      <c r="AQ78" s="156">
        <f t="shared" si="44"/>
        <v>4.99968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0.7752</v>
      </c>
      <c r="AV78" s="158">
        <f>IF(AND(AE78&gt;3.5,AF78&gt;3.5),LOOKUP(Sheet1!V78,Sheet2!A$3:A$24,Sheet2!W$3:W$24),LOOKUP(V78,Sheet2!A$3:A$24,Sheet2!V$3:V$24))*G78</f>
        <v>0.97635173481956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2.29008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2.4843563068237</v>
      </c>
      <c r="BB78" s="161">
        <f>IF(S78="A",LOOKUP(S78,Sheet3!F$2:F$9,Sheet3!H$2:H$9)*(AN78+AJ78+0.5)*G78*IF(L78=1,2,IF(L78=2,1,0)),0)</f>
        <v>23.744</v>
      </c>
      <c r="BC78" s="161">
        <f t="shared" si="45"/>
        <v>26.496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4.99968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4.99968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2.676</v>
      </c>
      <c r="BV78" s="52">
        <f t="shared" si="52"/>
        <v>1.648</v>
      </c>
      <c r="BW78" s="32">
        <f t="shared" si="53"/>
        <v>0</v>
      </c>
    </row>
    <row r="79" spans="1:75">
      <c r="A79" s="32" t="s">
        <v>131</v>
      </c>
      <c r="B79" s="32">
        <v>7.83</v>
      </c>
      <c r="D79" s="103">
        <f t="shared" si="33"/>
        <v>7.35</v>
      </c>
      <c r="E79" s="103">
        <v>7.83</v>
      </c>
      <c r="F79" s="103">
        <v>7.112</v>
      </c>
      <c r="G79" s="32">
        <v>0</v>
      </c>
      <c r="H79" s="32">
        <v>0.3</v>
      </c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0.48</v>
      </c>
      <c r="AK79" s="141">
        <f t="shared" si="56"/>
        <v>0.48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0.96</v>
      </c>
      <c r="BV79" s="52">
        <f t="shared" si="52"/>
        <v>0.48</v>
      </c>
      <c r="BW79" s="32">
        <f t="shared" si="53"/>
        <v>0</v>
      </c>
    </row>
    <row r="80" spans="1:75">
      <c r="A80" s="32" t="s">
        <v>131</v>
      </c>
      <c r="B80" s="32">
        <v>7.83</v>
      </c>
      <c r="D80" s="103">
        <f t="shared" si="33"/>
        <v>7.35</v>
      </c>
      <c r="E80" s="103">
        <v>7.83</v>
      </c>
      <c r="F80" s="103">
        <v>6.974</v>
      </c>
      <c r="G80" s="32">
        <v>6</v>
      </c>
      <c r="H80" s="32">
        <v>0.3</v>
      </c>
      <c r="I80" s="32">
        <v>0.48</v>
      </c>
      <c r="J80" s="32">
        <v>0.48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 t="str">
        <f t="shared" si="36"/>
        <v>A</v>
      </c>
      <c r="T80" s="118" t="str">
        <f t="shared" si="54"/>
        <v>Y</v>
      </c>
      <c r="V80" s="141">
        <f t="shared" si="34"/>
        <v>0.3</v>
      </c>
      <c r="W80" s="142">
        <f t="shared" si="37"/>
        <v>7.35</v>
      </c>
      <c r="X80" s="142">
        <f t="shared" si="57"/>
        <v>7.83</v>
      </c>
      <c r="Y80" s="142">
        <f t="shared" si="58"/>
        <v>6.974</v>
      </c>
      <c r="Z80" s="142">
        <f>Y80+LOOKUP(V80,Sheet2!A$3:A$24,Sheet2!J$3:J$24)</f>
        <v>7.314</v>
      </c>
      <c r="AA80" s="142">
        <f t="shared" si="38"/>
        <v>7.06</v>
      </c>
      <c r="AB80" s="142">
        <f t="shared" si="59"/>
        <v>7.54</v>
      </c>
      <c r="AC80" s="142">
        <f t="shared" si="60"/>
        <v>6.91</v>
      </c>
      <c r="AD80" s="142">
        <f>AC80+LOOKUP(V80,Sheet2!A$3:A$24,Sheet2!J$3:J$24)</f>
        <v>7.25</v>
      </c>
      <c r="AE80" s="142">
        <f t="shared" si="39"/>
        <v>0.516</v>
      </c>
      <c r="AF80" s="142">
        <f t="shared" si="40"/>
        <v>0.29</v>
      </c>
      <c r="AG80" s="141">
        <f>LOOKUP(V80,Sheet2!A$3:A$24,Sheet2!K$3:K$24)</f>
        <v>0.5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0.31</v>
      </c>
      <c r="AI80" s="141">
        <f>LOOKUP(R80,Sheet3!A$2:A$7,Sheet3!D$2:D$7)</f>
        <v>0</v>
      </c>
      <c r="AJ80" s="141">
        <f t="shared" si="55"/>
        <v>0.48</v>
      </c>
      <c r="AK80" s="141">
        <f t="shared" si="56"/>
        <v>0.48</v>
      </c>
      <c r="AL80" s="142">
        <f t="shared" si="41"/>
        <v>0.685999999999999</v>
      </c>
      <c r="AM80" s="142">
        <f t="shared" si="42"/>
        <v>0.46</v>
      </c>
      <c r="AN80" s="142">
        <f t="shared" si="61"/>
        <v>0.573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1.24</v>
      </c>
      <c r="AP80" s="120"/>
      <c r="AQ80" s="156">
        <f t="shared" si="44"/>
        <v>4.26312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0.5814</v>
      </c>
      <c r="AV80" s="158">
        <f>IF(AND(AE80&gt;3.5,AF80&gt;3.5),LOOKUP(Sheet1!V80,Sheet2!A$3:A$24,Sheet2!W$3:W$24),LOOKUP(V80,Sheet2!A$3:A$24,Sheet2!V$3:V$24))*G80</f>
        <v>0.73226380111467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1.17324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1.86326723011778</v>
      </c>
      <c r="BB80" s="161">
        <f>IF(S80="A",LOOKUP(S80,Sheet3!F$2:F$9,Sheet3!H$2:H$9)*(AN80+AJ80+0.5)*G80*IF(L80=1,2,IF(L80=2,1,0)),0)</f>
        <v>18.636</v>
      </c>
      <c r="BC80" s="161">
        <f t="shared" si="45"/>
        <v>20.424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4.26312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4.26312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2.952</v>
      </c>
      <c r="BV80" s="52">
        <f t="shared" si="52"/>
        <v>1.786</v>
      </c>
      <c r="BW80" s="32">
        <f t="shared" si="53"/>
        <v>0</v>
      </c>
    </row>
    <row r="81" spans="1:75">
      <c r="A81" s="32" t="s">
        <v>132</v>
      </c>
      <c r="B81" s="32">
        <v>7.54</v>
      </c>
      <c r="D81" s="103">
        <f t="shared" si="33"/>
        <v>7.06</v>
      </c>
      <c r="E81" s="103">
        <v>7.54</v>
      </c>
      <c r="F81" s="103">
        <v>6.91</v>
      </c>
      <c r="G81" s="32">
        <v>0</v>
      </c>
      <c r="H81" s="32">
        <v>0.3</v>
      </c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0.48</v>
      </c>
      <c r="AK81" s="141">
        <f t="shared" si="56"/>
        <v>0.48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0.96</v>
      </c>
      <c r="BV81" s="52">
        <f t="shared" si="52"/>
        <v>0.48</v>
      </c>
      <c r="BW81" s="32">
        <f t="shared" si="53"/>
        <v>0</v>
      </c>
    </row>
    <row r="82" spans="1:75">
      <c r="A82" s="32" t="s">
        <v>133</v>
      </c>
      <c r="B82" s="32">
        <v>7.77</v>
      </c>
      <c r="D82" s="103">
        <f t="shared" si="33"/>
        <v>7.29</v>
      </c>
      <c r="E82" s="103">
        <v>7.77</v>
      </c>
      <c r="F82" s="103">
        <v>7.14</v>
      </c>
      <c r="G82" s="32">
        <v>6</v>
      </c>
      <c r="H82" s="32">
        <v>0.3</v>
      </c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 t="str">
        <f t="shared" si="36"/>
        <v>A</v>
      </c>
      <c r="T82" s="118" t="str">
        <f t="shared" si="54"/>
        <v>Y</v>
      </c>
      <c r="V82" s="141">
        <f t="shared" si="34"/>
        <v>0.3</v>
      </c>
      <c r="W82" s="142">
        <f t="shared" si="37"/>
        <v>7.29</v>
      </c>
      <c r="X82" s="142">
        <f t="shared" si="57"/>
        <v>7.77</v>
      </c>
      <c r="Y82" s="142">
        <f t="shared" si="58"/>
        <v>7.14</v>
      </c>
      <c r="Z82" s="142">
        <f>Y82+LOOKUP(V82,Sheet2!A$3:A$24,Sheet2!J$3:J$24)</f>
        <v>7.48</v>
      </c>
      <c r="AA82" s="142">
        <f t="shared" si="38"/>
        <v>7.34</v>
      </c>
      <c r="AB82" s="142">
        <f t="shared" si="59"/>
        <v>7.82</v>
      </c>
      <c r="AC82" s="142">
        <f t="shared" si="60"/>
        <v>7.084</v>
      </c>
      <c r="AD82" s="142">
        <f>AC82+LOOKUP(V82,Sheet2!A$3:A$24,Sheet2!J$3:J$24)</f>
        <v>7.424</v>
      </c>
      <c r="AE82" s="142">
        <f t="shared" si="39"/>
        <v>0.29</v>
      </c>
      <c r="AF82" s="142">
        <f t="shared" si="40"/>
        <v>0.396000000000001</v>
      </c>
      <c r="AG82" s="141">
        <f>LOOKUP(V82,Sheet2!A$3:A$24,Sheet2!K$3:K$24)</f>
        <v>0.5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0.31</v>
      </c>
      <c r="AI82" s="141">
        <f>LOOKUP(R82,Sheet3!A$2:A$7,Sheet3!D$2:D$7)</f>
        <v>0</v>
      </c>
      <c r="AJ82" s="141">
        <f t="shared" si="55"/>
        <v>0.48</v>
      </c>
      <c r="AK82" s="141">
        <f t="shared" si="56"/>
        <v>0.48</v>
      </c>
      <c r="AL82" s="142">
        <f t="shared" si="41"/>
        <v>0.459999999999999</v>
      </c>
      <c r="AM82" s="142">
        <f t="shared" si="42"/>
        <v>0.566</v>
      </c>
      <c r="AN82" s="142">
        <f t="shared" si="61"/>
        <v>0.513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1.24</v>
      </c>
      <c r="AP82" s="120"/>
      <c r="AQ82" s="156">
        <f t="shared" si="44"/>
        <v>3.81672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0.5814</v>
      </c>
      <c r="AV82" s="158">
        <f>IF(AND(AE82&gt;3.5,AF82&gt;3.5),LOOKUP(Sheet1!V82,Sheet2!A$3:A$24,Sheet2!W$3:W$24),LOOKUP(V82,Sheet2!A$3:A$24,Sheet2!V$3:V$24))*G82</f>
        <v>0.73226380111467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1.78452000000001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1.86326723011778</v>
      </c>
      <c r="BB82" s="161">
        <f>IF(S82="A",LOOKUP(S82,Sheet3!F$2:F$9,Sheet3!H$2:H$9)*(AN82+AJ82+0.5)*G82*IF(L82=1,2,IF(L82=2,1,0)),0)</f>
        <v>17.916</v>
      </c>
      <c r="BC82" s="161">
        <f t="shared" si="45"/>
        <v>19.944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3.81672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3.81672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2.712</v>
      </c>
      <c r="BV82" s="52">
        <f t="shared" si="52"/>
        <v>1.666</v>
      </c>
      <c r="BW82" s="32">
        <f t="shared" si="53"/>
        <v>0</v>
      </c>
    </row>
    <row r="83" spans="1:75">
      <c r="A83" s="32" t="s">
        <v>134</v>
      </c>
      <c r="B83" s="32">
        <v>7.82</v>
      </c>
      <c r="D83" s="103">
        <f t="shared" si="33"/>
        <v>7.34</v>
      </c>
      <c r="E83" s="103">
        <v>7.82</v>
      </c>
      <c r="F83" s="103">
        <v>7.084</v>
      </c>
      <c r="G83" s="32">
        <v>15</v>
      </c>
      <c r="H83" s="32">
        <v>0.3</v>
      </c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 t="str">
        <f t="shared" si="36"/>
        <v>A</v>
      </c>
      <c r="T83" s="118" t="str">
        <f t="shared" si="54"/>
        <v>Y</v>
      </c>
      <c r="V83" s="141">
        <f t="shared" si="34"/>
        <v>0.3</v>
      </c>
      <c r="W83" s="142">
        <f t="shared" si="37"/>
        <v>7.34</v>
      </c>
      <c r="X83" s="142">
        <f t="shared" si="57"/>
        <v>7.82</v>
      </c>
      <c r="Y83" s="142">
        <f t="shared" si="58"/>
        <v>7.084</v>
      </c>
      <c r="Z83" s="142">
        <f>Y83+LOOKUP(V83,Sheet2!A$3:A$24,Sheet2!J$3:J$24)</f>
        <v>7.424</v>
      </c>
      <c r="AA83" s="142">
        <f t="shared" si="38"/>
        <v>7.1</v>
      </c>
      <c r="AB83" s="142">
        <f t="shared" si="59"/>
        <v>7.58</v>
      </c>
      <c r="AC83" s="142">
        <f t="shared" si="60"/>
        <v>6.936</v>
      </c>
      <c r="AD83" s="142">
        <f>AC83+LOOKUP(V83,Sheet2!A$3:A$24,Sheet2!J$3:J$24)</f>
        <v>7.276</v>
      </c>
      <c r="AE83" s="142">
        <f t="shared" si="39"/>
        <v>0.396000000000001</v>
      </c>
      <c r="AF83" s="142">
        <f t="shared" si="40"/>
        <v>0.304</v>
      </c>
      <c r="AG83" s="141">
        <f>LOOKUP(V83,Sheet2!A$3:A$24,Sheet2!K$3:K$24)</f>
        <v>0.5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0.31</v>
      </c>
      <c r="AI83" s="141">
        <f>LOOKUP(R83,Sheet3!A$2:A$7,Sheet3!D$2:D$7)</f>
        <v>0</v>
      </c>
      <c r="AJ83" s="141">
        <f t="shared" si="55"/>
        <v>0.48</v>
      </c>
      <c r="AK83" s="141">
        <f t="shared" si="56"/>
        <v>0.48</v>
      </c>
      <c r="AL83" s="142">
        <f t="shared" si="41"/>
        <v>0.566</v>
      </c>
      <c r="AM83" s="142">
        <f t="shared" si="42"/>
        <v>0.474</v>
      </c>
      <c r="AN83" s="142">
        <f t="shared" si="61"/>
        <v>0.52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1.24</v>
      </c>
      <c r="AP83" s="120"/>
      <c r="AQ83" s="156">
        <f t="shared" si="44"/>
        <v>9.672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1.4535</v>
      </c>
      <c r="AV83" s="158">
        <f>IF(AND(AE83&gt;3.5,AF83&gt;3.5),LOOKUP(Sheet1!V83,Sheet2!A$3:A$24,Sheet2!W$3:W$24),LOOKUP(V83,Sheet2!A$3:A$24,Sheet2!V$3:V$24))*G83</f>
        <v>1.83065950278667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3.3513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4.65816807529444</v>
      </c>
      <c r="BB83" s="161">
        <f>IF(S83="A",LOOKUP(S83,Sheet3!F$2:F$9,Sheet3!H$2:H$9)*(AN83+AJ83+0.5)*G83*IF(L83=1,2,IF(L83=2,1,0)),0)</f>
        <v>45</v>
      </c>
      <c r="BC83" s="161">
        <f t="shared" si="45"/>
        <v>50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9.672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9.672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2.712</v>
      </c>
      <c r="BV83" s="52">
        <f t="shared" si="52"/>
        <v>1.666</v>
      </c>
      <c r="BW83" s="32">
        <f t="shared" si="53"/>
        <v>0</v>
      </c>
    </row>
    <row r="84" spans="1:75">
      <c r="A84" s="32" t="s">
        <v>135</v>
      </c>
      <c r="B84" s="32">
        <v>7.58</v>
      </c>
      <c r="D84" s="103">
        <f t="shared" si="33"/>
        <v>7.1</v>
      </c>
      <c r="E84" s="103">
        <v>7.58</v>
      </c>
      <c r="F84" s="103">
        <v>6.936</v>
      </c>
      <c r="G84" s="32">
        <v>0</v>
      </c>
      <c r="H84" s="32">
        <v>0.3</v>
      </c>
      <c r="I84" s="32">
        <v>0.48</v>
      </c>
      <c r="J84" s="32">
        <v>0.48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0.48</v>
      </c>
      <c r="AK84" s="141">
        <f t="shared" si="56"/>
        <v>0.48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0.96</v>
      </c>
      <c r="BV84" s="52">
        <f t="shared" si="52"/>
        <v>0.48</v>
      </c>
      <c r="BW84" s="32">
        <f t="shared" si="53"/>
        <v>0</v>
      </c>
    </row>
    <row r="85" spans="1:75">
      <c r="A85" s="32" t="s">
        <v>135</v>
      </c>
      <c r="B85" s="32">
        <v>7.58</v>
      </c>
      <c r="D85" s="103">
        <f t="shared" si="33"/>
        <v>7.1</v>
      </c>
      <c r="E85" s="103">
        <v>7.58</v>
      </c>
      <c r="F85" s="103">
        <v>6.761</v>
      </c>
      <c r="G85" s="32">
        <v>3</v>
      </c>
      <c r="H85" s="32">
        <v>0.3</v>
      </c>
      <c r="I85" s="32">
        <v>0.48</v>
      </c>
      <c r="J85" s="32">
        <v>0.48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 t="str">
        <f t="shared" si="36"/>
        <v>A</v>
      </c>
      <c r="T85" s="118" t="str">
        <f t="shared" si="54"/>
        <v>Y</v>
      </c>
      <c r="V85" s="141">
        <f t="shared" si="34"/>
        <v>0.3</v>
      </c>
      <c r="W85" s="142">
        <f t="shared" si="37"/>
        <v>7.1</v>
      </c>
      <c r="X85" s="142">
        <f t="shared" si="57"/>
        <v>7.58</v>
      </c>
      <c r="Y85" s="142">
        <f t="shared" si="58"/>
        <v>6.761</v>
      </c>
      <c r="Z85" s="142">
        <f>Y85+LOOKUP(V85,Sheet2!A$3:A$24,Sheet2!J$3:J$24)</f>
        <v>7.101</v>
      </c>
      <c r="AA85" s="142">
        <f t="shared" si="38"/>
        <v>7.06</v>
      </c>
      <c r="AB85" s="142">
        <f t="shared" si="59"/>
        <v>7.54</v>
      </c>
      <c r="AC85" s="142">
        <f t="shared" si="60"/>
        <v>6.79</v>
      </c>
      <c r="AD85" s="142">
        <f>AC85+LOOKUP(V85,Sheet2!A$3:A$24,Sheet2!J$3:J$24)</f>
        <v>7.13</v>
      </c>
      <c r="AE85" s="142">
        <f t="shared" si="39"/>
        <v>0.479</v>
      </c>
      <c r="AF85" s="142">
        <f t="shared" si="40"/>
        <v>0.41</v>
      </c>
      <c r="AG85" s="141">
        <f>LOOKUP(V85,Sheet2!A$3:A$24,Sheet2!K$3:K$24)</f>
        <v>0.5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0.31</v>
      </c>
      <c r="AI85" s="141">
        <f>LOOKUP(R85,Sheet3!A$2:A$7,Sheet3!D$2:D$7)</f>
        <v>0</v>
      </c>
      <c r="AJ85" s="141">
        <f t="shared" si="55"/>
        <v>0.48</v>
      </c>
      <c r="AK85" s="141">
        <f t="shared" si="56"/>
        <v>0.48</v>
      </c>
      <c r="AL85" s="142">
        <f t="shared" si="41"/>
        <v>0.649</v>
      </c>
      <c r="AM85" s="142">
        <f t="shared" si="42"/>
        <v>0.580000000000001</v>
      </c>
      <c r="AN85" s="142">
        <f t="shared" si="61"/>
        <v>0.6145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1.24</v>
      </c>
      <c r="AP85" s="120"/>
      <c r="AQ85" s="156">
        <f t="shared" si="44"/>
        <v>2.28594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0.2907</v>
      </c>
      <c r="AV85" s="158">
        <f>IF(AND(AE85&gt;3.5,AF85&gt;3.5),LOOKUP(Sheet1!V85,Sheet2!A$3:A$24,Sheet2!W$3:W$24),LOOKUP(V85,Sheet2!A$3:A$24,Sheet2!V$3:V$24))*G85</f>
        <v>0.366131900557335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0.82758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0.931633615058889</v>
      </c>
      <c r="BB85" s="161">
        <f>IF(S85="A",LOOKUP(S85,Sheet3!F$2:F$9,Sheet3!H$2:H$9)*(AN85+AJ85+0.5)*G85*IF(L85=1,2,IF(L85=2,1,0)),0)</f>
        <v>9.567</v>
      </c>
      <c r="BC85" s="161">
        <f t="shared" si="45"/>
        <v>10.378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2.28594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2.28594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2.878</v>
      </c>
      <c r="BV85" s="52">
        <f t="shared" si="52"/>
        <v>1.749</v>
      </c>
      <c r="BW85" s="32">
        <f t="shared" si="53"/>
        <v>0</v>
      </c>
    </row>
    <row r="86" spans="1:75">
      <c r="A86" s="32" t="s">
        <v>136</v>
      </c>
      <c r="B86" s="32">
        <v>7.54</v>
      </c>
      <c r="D86" s="103">
        <f t="shared" si="33"/>
        <v>7.06</v>
      </c>
      <c r="E86" s="103">
        <v>7.54</v>
      </c>
      <c r="F86" s="103">
        <v>6.79</v>
      </c>
      <c r="G86" s="32">
        <v>11</v>
      </c>
      <c r="H86" s="32">
        <v>0.3</v>
      </c>
      <c r="I86" s="32">
        <v>0.48</v>
      </c>
      <c r="J86" s="32">
        <v>0.48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 t="str">
        <f t="shared" si="36"/>
        <v>A</v>
      </c>
      <c r="T86" s="118" t="str">
        <f t="shared" si="54"/>
        <v>Y</v>
      </c>
      <c r="V86" s="141">
        <f t="shared" si="34"/>
        <v>0.3</v>
      </c>
      <c r="W86" s="142">
        <f t="shared" si="37"/>
        <v>7.06</v>
      </c>
      <c r="X86" s="142">
        <f t="shared" si="57"/>
        <v>7.54</v>
      </c>
      <c r="Y86" s="142">
        <f t="shared" si="58"/>
        <v>6.79</v>
      </c>
      <c r="Z86" s="142">
        <f>Y86+LOOKUP(V86,Sheet2!A$3:A$24,Sheet2!J$3:J$24)</f>
        <v>7.13</v>
      </c>
      <c r="AA86" s="142">
        <f t="shared" si="38"/>
        <v>7.05</v>
      </c>
      <c r="AB86" s="142">
        <f t="shared" si="59"/>
        <v>7.53</v>
      </c>
      <c r="AC86" s="142">
        <f t="shared" si="60"/>
        <v>6.9</v>
      </c>
      <c r="AD86" s="142">
        <f>AC86+LOOKUP(V86,Sheet2!A$3:A$24,Sheet2!J$3:J$24)</f>
        <v>7.24</v>
      </c>
      <c r="AE86" s="142">
        <f t="shared" si="39"/>
        <v>0.41</v>
      </c>
      <c r="AF86" s="142">
        <f t="shared" si="40"/>
        <v>0.29</v>
      </c>
      <c r="AG86" s="141">
        <f>LOOKUP(V86,Sheet2!A$3:A$24,Sheet2!K$3:K$24)</f>
        <v>0.5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0.31</v>
      </c>
      <c r="AI86" s="141">
        <f>LOOKUP(R86,Sheet3!A$2:A$7,Sheet3!D$2:D$7)</f>
        <v>0</v>
      </c>
      <c r="AJ86" s="141">
        <f t="shared" si="55"/>
        <v>0.48</v>
      </c>
      <c r="AK86" s="141">
        <f t="shared" si="56"/>
        <v>0.48</v>
      </c>
      <c r="AL86" s="142">
        <f t="shared" si="41"/>
        <v>0.580000000000001</v>
      </c>
      <c r="AM86" s="142">
        <f t="shared" si="42"/>
        <v>0.46</v>
      </c>
      <c r="AN86" s="142">
        <f t="shared" si="61"/>
        <v>0.52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1.24</v>
      </c>
      <c r="AP86" s="120"/>
      <c r="AQ86" s="156">
        <f t="shared" si="44"/>
        <v>7.09280000000001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1.0659</v>
      </c>
      <c r="AV86" s="158">
        <f>IF(AND(AE86&gt;3.5,AF86&gt;3.5),LOOKUP(Sheet1!V86,Sheet2!A$3:A$24,Sheet2!W$3:W$24),LOOKUP(V86,Sheet2!A$3:A$24,Sheet2!V$3:V$24))*G86</f>
        <v>1.34248363537689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2.3375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3.41598992188259</v>
      </c>
      <c r="BB86" s="161">
        <f>IF(S86="A",LOOKUP(S86,Sheet3!F$2:F$9,Sheet3!H$2:H$9)*(AN86+AJ86+0.5)*G86*IF(L86=1,2,IF(L86=2,1,0)),0)</f>
        <v>33</v>
      </c>
      <c r="BC86" s="161">
        <f t="shared" si="45"/>
        <v>36.6666666666667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7.09280000000001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7.09280000000001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2.74</v>
      </c>
      <c r="BV86" s="52">
        <f t="shared" si="52"/>
        <v>1.68</v>
      </c>
      <c r="BW86" s="32">
        <f t="shared" si="53"/>
        <v>0</v>
      </c>
    </row>
    <row r="87" spans="1:75">
      <c r="A87" s="32" t="s">
        <v>137</v>
      </c>
      <c r="B87" s="32">
        <v>7.53</v>
      </c>
      <c r="D87" s="103">
        <f t="shared" si="33"/>
        <v>7.05</v>
      </c>
      <c r="E87" s="103">
        <v>7.53</v>
      </c>
      <c r="F87" s="103">
        <v>6.9</v>
      </c>
      <c r="G87" s="32">
        <v>0</v>
      </c>
      <c r="H87" s="32">
        <v>0.3</v>
      </c>
      <c r="I87" s="32">
        <v>0.48</v>
      </c>
      <c r="J87" s="32">
        <v>0.48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0.48</v>
      </c>
      <c r="AK87" s="141">
        <f t="shared" si="56"/>
        <v>0.48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0.96</v>
      </c>
      <c r="BV87" s="52">
        <f t="shared" si="52"/>
        <v>0.48</v>
      </c>
      <c r="BW87" s="32">
        <f t="shared" si="53"/>
        <v>0</v>
      </c>
    </row>
    <row r="88" spans="1:75">
      <c r="A88" s="32" t="s">
        <v>138</v>
      </c>
      <c r="B88" s="32">
        <v>7.55</v>
      </c>
      <c r="D88" s="103">
        <f t="shared" si="33"/>
        <v>7.07</v>
      </c>
      <c r="E88" s="103">
        <v>7.55</v>
      </c>
      <c r="F88" s="103">
        <v>6.92</v>
      </c>
      <c r="G88" s="32">
        <v>8</v>
      </c>
      <c r="H88" s="32">
        <v>0.3</v>
      </c>
      <c r="I88" s="32">
        <v>0.48</v>
      </c>
      <c r="J88" s="32">
        <v>0.48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 t="str">
        <f t="shared" si="36"/>
        <v>A</v>
      </c>
      <c r="T88" s="118" t="str">
        <f t="shared" si="54"/>
        <v>Y</v>
      </c>
      <c r="V88" s="141">
        <f t="shared" si="34"/>
        <v>0.3</v>
      </c>
      <c r="W88" s="142">
        <f t="shared" si="37"/>
        <v>7.07</v>
      </c>
      <c r="X88" s="142">
        <f t="shared" si="57"/>
        <v>7.55</v>
      </c>
      <c r="Y88" s="142">
        <f t="shared" si="58"/>
        <v>6.92</v>
      </c>
      <c r="Z88" s="142">
        <f>Y88+LOOKUP(V88,Sheet2!A$3:A$24,Sheet2!J$3:J$24)</f>
        <v>7.26</v>
      </c>
      <c r="AA88" s="142">
        <f t="shared" si="38"/>
        <v>7.11</v>
      </c>
      <c r="AB88" s="142">
        <f t="shared" si="59"/>
        <v>7.59</v>
      </c>
      <c r="AC88" s="142">
        <f t="shared" si="60"/>
        <v>6.842</v>
      </c>
      <c r="AD88" s="142">
        <f>AC88+LOOKUP(V88,Sheet2!A$3:A$24,Sheet2!J$3:J$24)</f>
        <v>7.182</v>
      </c>
      <c r="AE88" s="142">
        <f t="shared" si="39"/>
        <v>0.29</v>
      </c>
      <c r="AF88" s="142">
        <f t="shared" si="40"/>
        <v>0.408</v>
      </c>
      <c r="AG88" s="141">
        <f>LOOKUP(V88,Sheet2!A$3:A$24,Sheet2!K$3:K$24)</f>
        <v>0.5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0.31</v>
      </c>
      <c r="AI88" s="141">
        <f>LOOKUP(R88,Sheet3!A$2:A$7,Sheet3!D$2:D$7)</f>
        <v>0</v>
      </c>
      <c r="AJ88" s="141">
        <f t="shared" si="55"/>
        <v>0.48</v>
      </c>
      <c r="AK88" s="141">
        <f t="shared" si="56"/>
        <v>0.48</v>
      </c>
      <c r="AL88" s="142">
        <f t="shared" si="41"/>
        <v>0.46</v>
      </c>
      <c r="AM88" s="142">
        <f t="shared" si="42"/>
        <v>0.578</v>
      </c>
      <c r="AN88" s="142">
        <f t="shared" si="61"/>
        <v>0.519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1.24</v>
      </c>
      <c r="AP88" s="120"/>
      <c r="AQ88" s="156">
        <f t="shared" si="44"/>
        <v>5.14848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0.7752</v>
      </c>
      <c r="AV88" s="158">
        <f>IF(AND(AE88&gt;3.5,AF88&gt;3.5),LOOKUP(Sheet1!V88,Sheet2!A$3:A$24,Sheet2!W$3:W$24),LOOKUP(V88,Sheet2!A$3:A$24,Sheet2!V$3:V$24))*G88</f>
        <v>0.97635173481956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2.43888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2.4843563068237</v>
      </c>
      <c r="BB88" s="161">
        <f>IF(S88="A",LOOKUP(S88,Sheet3!F$2:F$9,Sheet3!H$2:H$9)*(AN88+AJ88+0.5)*G88*IF(L88=1,2,IF(L88=2,1,0)),0)</f>
        <v>23.984</v>
      </c>
      <c r="BC88" s="161">
        <f t="shared" si="45"/>
        <v>26.656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5.14848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5.14848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2.736</v>
      </c>
      <c r="BV88" s="52">
        <f t="shared" si="52"/>
        <v>1.678</v>
      </c>
      <c r="BW88" s="32">
        <f t="shared" si="53"/>
        <v>0</v>
      </c>
    </row>
    <row r="89" spans="1:75">
      <c r="A89" s="32" t="s">
        <v>139</v>
      </c>
      <c r="B89" s="32">
        <v>7.59</v>
      </c>
      <c r="D89" s="103">
        <f t="shared" si="33"/>
        <v>7.11</v>
      </c>
      <c r="E89" s="103">
        <v>7.59</v>
      </c>
      <c r="F89" s="103">
        <v>6.842</v>
      </c>
      <c r="G89" s="32">
        <v>0</v>
      </c>
      <c r="H89" s="32">
        <v>0.3</v>
      </c>
      <c r="I89" s="32">
        <v>0.48</v>
      </c>
      <c r="J89" s="32">
        <v>0.48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0.48</v>
      </c>
      <c r="AK89" s="141">
        <f t="shared" si="56"/>
        <v>0.48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0.96</v>
      </c>
      <c r="BV89" s="52">
        <f t="shared" si="52"/>
        <v>0.48</v>
      </c>
      <c r="BW89" s="32">
        <f t="shared" si="53"/>
        <v>0</v>
      </c>
    </row>
    <row r="90" spans="1:75">
      <c r="A90" s="32" t="s">
        <v>140</v>
      </c>
      <c r="B90" s="32">
        <v>7.57</v>
      </c>
      <c r="D90" s="103">
        <f t="shared" si="33"/>
        <v>7.09</v>
      </c>
      <c r="E90" s="103">
        <v>7.57</v>
      </c>
      <c r="F90" s="103">
        <v>6.931</v>
      </c>
      <c r="G90" s="32">
        <v>3</v>
      </c>
      <c r="H90" s="32">
        <v>0.3</v>
      </c>
      <c r="I90" s="32">
        <v>0.48</v>
      </c>
      <c r="J90" s="32">
        <v>0.48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 t="str">
        <f t="shared" si="36"/>
        <v>无</v>
      </c>
      <c r="T90" s="118" t="str">
        <f t="shared" si="54"/>
        <v>Y</v>
      </c>
      <c r="V90" s="141">
        <f t="shared" si="34"/>
        <v>0.3</v>
      </c>
      <c r="W90" s="142">
        <f t="shared" si="37"/>
        <v>7.09</v>
      </c>
      <c r="X90" s="142">
        <f t="shared" si="57"/>
        <v>7.57</v>
      </c>
      <c r="Y90" s="142">
        <f t="shared" si="58"/>
        <v>6.931</v>
      </c>
      <c r="Z90" s="142">
        <f>Y90+LOOKUP(V90,Sheet2!A$3:A$24,Sheet2!J$3:J$24)</f>
        <v>7.271</v>
      </c>
      <c r="AA90" s="142">
        <f t="shared" si="38"/>
        <v>7.05</v>
      </c>
      <c r="AB90" s="142">
        <f t="shared" si="59"/>
        <v>7.53</v>
      </c>
      <c r="AC90" s="142">
        <f t="shared" si="60"/>
        <v>6.9</v>
      </c>
      <c r="AD90" s="142">
        <f>AC90+LOOKUP(V90,Sheet2!A$3:A$24,Sheet2!J$3:J$24)</f>
        <v>7.24</v>
      </c>
      <c r="AE90" s="142">
        <f t="shared" si="39"/>
        <v>0.299</v>
      </c>
      <c r="AF90" s="142">
        <f t="shared" si="40"/>
        <v>0.29</v>
      </c>
      <c r="AG90" s="141">
        <f>LOOKUP(V90,Sheet2!A$3:A$24,Sheet2!K$3:K$24)</f>
        <v>0.5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0.31</v>
      </c>
      <c r="AI90" s="141">
        <f>LOOKUP(R90,Sheet3!A$2:A$7,Sheet3!D$2:D$7)</f>
        <v>0</v>
      </c>
      <c r="AJ90" s="141">
        <f t="shared" si="55"/>
        <v>0.48</v>
      </c>
      <c r="AK90" s="141">
        <f t="shared" si="56"/>
        <v>0.48</v>
      </c>
      <c r="AL90" s="142">
        <f t="shared" si="41"/>
        <v>0.469</v>
      </c>
      <c r="AM90" s="142">
        <f t="shared" si="42"/>
        <v>0.46</v>
      </c>
      <c r="AN90" s="142">
        <f t="shared" si="61"/>
        <v>0.4645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0.98</v>
      </c>
      <c r="AP90" s="120"/>
      <c r="AQ90" s="156">
        <f t="shared" si="44"/>
        <v>1.36563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0.2907</v>
      </c>
      <c r="AV90" s="158">
        <f>IF(AND(AE90&gt;3.5,AF90&gt;3.5),LOOKUP(Sheet1!V90,Sheet2!A$3:A$24,Sheet2!W$3:W$24),LOOKUP(V90,Sheet2!A$3:A$24,Sheet2!V$3:V$24))*G90</f>
        <v>0.366131900557335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0.328469999999999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0.931633615058889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1.36563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1.36563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2.388</v>
      </c>
      <c r="BV90" s="52">
        <f t="shared" si="52"/>
        <v>1.439</v>
      </c>
      <c r="BW90" s="32">
        <f t="shared" si="53"/>
        <v>0</v>
      </c>
    </row>
    <row r="91" spans="1:75">
      <c r="A91" s="32" t="s">
        <v>141</v>
      </c>
      <c r="B91" s="32">
        <v>7.53</v>
      </c>
      <c r="D91" s="103">
        <f t="shared" si="33"/>
        <v>7.05</v>
      </c>
      <c r="E91" s="103">
        <v>7.53</v>
      </c>
      <c r="F91" s="103">
        <v>6.9</v>
      </c>
      <c r="G91" s="32">
        <v>0</v>
      </c>
      <c r="H91" s="32">
        <v>0.3</v>
      </c>
      <c r="I91" s="32">
        <v>0.48</v>
      </c>
      <c r="J91" s="32">
        <v>0.48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0.48</v>
      </c>
      <c r="AK91" s="141">
        <f t="shared" si="56"/>
        <v>0.48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0.96</v>
      </c>
      <c r="BV91" s="52">
        <f t="shared" si="52"/>
        <v>0.48</v>
      </c>
      <c r="BW91" s="32">
        <f t="shared" si="53"/>
        <v>0</v>
      </c>
    </row>
    <row r="92" spans="1:75">
      <c r="A92" s="32" t="s">
        <v>142</v>
      </c>
      <c r="B92" s="32">
        <v>7.58</v>
      </c>
      <c r="D92" s="103">
        <f t="shared" si="33"/>
        <v>7.1</v>
      </c>
      <c r="E92" s="103">
        <v>7.58</v>
      </c>
      <c r="F92" s="103">
        <v>6.95</v>
      </c>
      <c r="G92" s="32">
        <v>8</v>
      </c>
      <c r="H92" s="32">
        <v>0.3</v>
      </c>
      <c r="I92" s="32">
        <v>0.48</v>
      </c>
      <c r="J92" s="32">
        <v>0.48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 t="str">
        <f t="shared" si="36"/>
        <v>A</v>
      </c>
      <c r="T92" s="118" t="str">
        <f t="shared" si="54"/>
        <v>Y</v>
      </c>
      <c r="V92" s="141">
        <f t="shared" si="34"/>
        <v>0.3</v>
      </c>
      <c r="W92" s="142">
        <f t="shared" si="37"/>
        <v>7.1</v>
      </c>
      <c r="X92" s="142">
        <f t="shared" si="57"/>
        <v>7.58</v>
      </c>
      <c r="Y92" s="142">
        <f t="shared" si="58"/>
        <v>6.95</v>
      </c>
      <c r="Z92" s="142">
        <f>Y92+LOOKUP(V92,Sheet2!A$3:A$24,Sheet2!J$3:J$24)</f>
        <v>7.29</v>
      </c>
      <c r="AA92" s="142">
        <f t="shared" si="38"/>
        <v>7.14</v>
      </c>
      <c r="AB92" s="142">
        <f t="shared" si="59"/>
        <v>7.62</v>
      </c>
      <c r="AC92" s="142">
        <f t="shared" si="60"/>
        <v>6.871</v>
      </c>
      <c r="AD92" s="142">
        <f>AC92+LOOKUP(V92,Sheet2!A$3:A$24,Sheet2!J$3:J$24)</f>
        <v>7.211</v>
      </c>
      <c r="AE92" s="142">
        <f t="shared" si="39"/>
        <v>0.29</v>
      </c>
      <c r="AF92" s="142">
        <f t="shared" si="40"/>
        <v>0.409</v>
      </c>
      <c r="AG92" s="141">
        <f>LOOKUP(V92,Sheet2!A$3:A$24,Sheet2!K$3:K$24)</f>
        <v>0.5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0.31</v>
      </c>
      <c r="AI92" s="141">
        <f>LOOKUP(R92,Sheet3!A$2:A$7,Sheet3!D$2:D$7)</f>
        <v>0</v>
      </c>
      <c r="AJ92" s="141">
        <f t="shared" si="55"/>
        <v>0.48</v>
      </c>
      <c r="AK92" s="141">
        <f t="shared" si="56"/>
        <v>0.48</v>
      </c>
      <c r="AL92" s="142">
        <f t="shared" si="41"/>
        <v>0.459999999999999</v>
      </c>
      <c r="AM92" s="142">
        <f t="shared" si="42"/>
        <v>0.579</v>
      </c>
      <c r="AN92" s="142">
        <f t="shared" si="61"/>
        <v>0.5195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1.24</v>
      </c>
      <c r="AP92" s="120"/>
      <c r="AQ92" s="156">
        <f t="shared" si="44"/>
        <v>5.15344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0.7752</v>
      </c>
      <c r="AV92" s="158">
        <f>IF(AND(AE92&gt;3.5,AF92&gt;3.5),LOOKUP(Sheet1!V92,Sheet2!A$3:A$24,Sheet2!W$3:W$24),LOOKUP(V92,Sheet2!A$3:A$24,Sheet2!V$3:V$24))*G92</f>
        <v>0.97635173481956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2.44384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2.4843563068237</v>
      </c>
      <c r="BB92" s="161">
        <f>IF(S92="A",LOOKUP(S92,Sheet3!F$2:F$9,Sheet3!H$2:H$9)*(AN92+AJ92+0.5)*G92*IF(L92=1,2,IF(L92=2,1,0)),0)</f>
        <v>23.992</v>
      </c>
      <c r="BC92" s="161">
        <f t="shared" si="45"/>
        <v>26.6613333333333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5.15344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5.15344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2.738</v>
      </c>
      <c r="BV92" s="52">
        <f t="shared" si="52"/>
        <v>1.679</v>
      </c>
      <c r="BW92" s="32">
        <f t="shared" si="53"/>
        <v>0</v>
      </c>
    </row>
    <row r="93" spans="1:75">
      <c r="A93" s="32" t="s">
        <v>143</v>
      </c>
      <c r="B93" s="32">
        <v>7.62</v>
      </c>
      <c r="D93" s="103">
        <f t="shared" si="33"/>
        <v>7.14</v>
      </c>
      <c r="E93" s="103">
        <v>7.62</v>
      </c>
      <c r="F93" s="103">
        <v>6.871</v>
      </c>
      <c r="G93" s="32">
        <v>0</v>
      </c>
      <c r="H93" s="32">
        <v>0.3</v>
      </c>
      <c r="I93" s="32">
        <v>0.48</v>
      </c>
      <c r="J93" s="32">
        <v>0.48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0.48</v>
      </c>
      <c r="AK93" s="141">
        <f t="shared" si="56"/>
        <v>0.48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0.96</v>
      </c>
      <c r="BV93" s="52">
        <f t="shared" si="52"/>
        <v>0.48</v>
      </c>
      <c r="BW93" s="32">
        <f t="shared" si="53"/>
        <v>0</v>
      </c>
    </row>
    <row r="94" spans="1:75">
      <c r="A94" s="32" t="s">
        <v>143</v>
      </c>
      <c r="B94" s="32">
        <v>7.62</v>
      </c>
      <c r="D94" s="103">
        <f t="shared" si="33"/>
        <v>7.14</v>
      </c>
      <c r="E94" s="103">
        <v>7.62</v>
      </c>
      <c r="F94" s="103">
        <v>6.935</v>
      </c>
      <c r="G94" s="32">
        <v>3</v>
      </c>
      <c r="H94" s="32">
        <v>0.3</v>
      </c>
      <c r="I94" s="32">
        <v>0.48</v>
      </c>
      <c r="J94" s="32">
        <v>0.48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 t="str">
        <f t="shared" si="36"/>
        <v>无</v>
      </c>
      <c r="T94" s="118" t="str">
        <f t="shared" si="54"/>
        <v>Y</v>
      </c>
      <c r="V94" s="141">
        <f t="shared" si="34"/>
        <v>0.3</v>
      </c>
      <c r="W94" s="142">
        <f t="shared" si="37"/>
        <v>7.14</v>
      </c>
      <c r="X94" s="142">
        <f t="shared" si="57"/>
        <v>7.62</v>
      </c>
      <c r="Y94" s="142">
        <f t="shared" si="58"/>
        <v>6.935</v>
      </c>
      <c r="Z94" s="142">
        <f>Y94+LOOKUP(V94,Sheet2!A$3:A$24,Sheet2!J$3:J$24)</f>
        <v>7.275</v>
      </c>
      <c r="AA94" s="142">
        <f t="shared" si="38"/>
        <v>7.12</v>
      </c>
      <c r="AB94" s="142">
        <f t="shared" si="59"/>
        <v>7.6</v>
      </c>
      <c r="AC94" s="142">
        <f t="shared" si="60"/>
        <v>6.97</v>
      </c>
      <c r="AD94" s="142">
        <f>AC94+LOOKUP(V94,Sheet2!A$3:A$24,Sheet2!J$3:J$24)</f>
        <v>7.31</v>
      </c>
      <c r="AE94" s="142">
        <f t="shared" si="39"/>
        <v>0.345000000000001</v>
      </c>
      <c r="AF94" s="142">
        <f t="shared" si="40"/>
        <v>0.29</v>
      </c>
      <c r="AG94" s="141">
        <f>LOOKUP(V94,Sheet2!A$3:A$24,Sheet2!K$3:K$24)</f>
        <v>0.5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0.31</v>
      </c>
      <c r="AI94" s="141">
        <f>LOOKUP(R94,Sheet3!A$2:A$7,Sheet3!D$2:D$7)</f>
        <v>0</v>
      </c>
      <c r="AJ94" s="141">
        <f t="shared" si="55"/>
        <v>0.48</v>
      </c>
      <c r="AK94" s="141">
        <f t="shared" si="56"/>
        <v>0.48</v>
      </c>
      <c r="AL94" s="142">
        <f t="shared" si="41"/>
        <v>0.515000000000001</v>
      </c>
      <c r="AM94" s="142">
        <f t="shared" si="42"/>
        <v>0.459999999999999</v>
      </c>
      <c r="AN94" s="142">
        <f t="shared" si="61"/>
        <v>0.4875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0.98</v>
      </c>
      <c r="AP94" s="120"/>
      <c r="AQ94" s="156">
        <f t="shared" si="44"/>
        <v>1.43325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0.2907</v>
      </c>
      <c r="AV94" s="158">
        <f>IF(AND(AE94&gt;3.5,AF94&gt;3.5),LOOKUP(Sheet1!V94,Sheet2!A$3:A$24,Sheet2!W$3:W$24),LOOKUP(V94,Sheet2!A$3:A$24,Sheet2!V$3:V$24))*G94</f>
        <v>0.366131900557335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0.28845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0.931633615058889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1.43325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1.43325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2.48</v>
      </c>
      <c r="BV94" s="52">
        <f t="shared" si="52"/>
        <v>1.485</v>
      </c>
      <c r="BW94" s="32">
        <f t="shared" si="53"/>
        <v>0</v>
      </c>
    </row>
    <row r="95" spans="1:75">
      <c r="A95" s="32" t="s">
        <v>144</v>
      </c>
      <c r="B95" s="32">
        <v>7.6</v>
      </c>
      <c r="D95" s="103">
        <f t="shared" si="33"/>
        <v>7.12</v>
      </c>
      <c r="E95" s="103">
        <v>7.6</v>
      </c>
      <c r="F95" s="103">
        <v>6.97</v>
      </c>
      <c r="G95" s="32">
        <v>0</v>
      </c>
      <c r="H95" s="32">
        <v>0.3</v>
      </c>
      <c r="I95" s="32">
        <v>0.48</v>
      </c>
      <c r="J95" s="32">
        <v>0.48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0.48</v>
      </c>
      <c r="AK95" s="141">
        <f t="shared" si="56"/>
        <v>0.48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0.96</v>
      </c>
      <c r="BV95" s="52">
        <f t="shared" si="52"/>
        <v>0.48</v>
      </c>
      <c r="BW95" s="32">
        <f t="shared" si="53"/>
        <v>0</v>
      </c>
    </row>
    <row r="96" spans="1:75">
      <c r="A96" s="32" t="s">
        <v>145</v>
      </c>
      <c r="B96" s="32">
        <v>7.58</v>
      </c>
      <c r="D96" s="103">
        <f t="shared" si="33"/>
        <v>7.1</v>
      </c>
      <c r="E96" s="103">
        <v>7.58</v>
      </c>
      <c r="F96" s="103">
        <v>6.95</v>
      </c>
      <c r="G96" s="32">
        <v>4</v>
      </c>
      <c r="H96" s="32">
        <v>0.3</v>
      </c>
      <c r="I96" s="32">
        <v>0.48</v>
      </c>
      <c r="J96" s="32">
        <v>0.48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 t="str">
        <f t="shared" si="36"/>
        <v>A</v>
      </c>
      <c r="T96" s="118" t="str">
        <f t="shared" si="54"/>
        <v>Y</v>
      </c>
      <c r="V96" s="141">
        <f t="shared" si="34"/>
        <v>0.3</v>
      </c>
      <c r="W96" s="142">
        <f t="shared" si="37"/>
        <v>7.1</v>
      </c>
      <c r="X96" s="142">
        <f t="shared" si="57"/>
        <v>7.58</v>
      </c>
      <c r="Y96" s="142">
        <f t="shared" si="58"/>
        <v>6.95</v>
      </c>
      <c r="Z96" s="142">
        <f>Y96+LOOKUP(V96,Sheet2!A$3:A$24,Sheet2!J$3:J$24)</f>
        <v>7.29</v>
      </c>
      <c r="AA96" s="142">
        <f t="shared" si="38"/>
        <v>7.14</v>
      </c>
      <c r="AB96" s="142">
        <f t="shared" si="59"/>
        <v>7.62</v>
      </c>
      <c r="AC96" s="142">
        <f t="shared" si="60"/>
        <v>6.913</v>
      </c>
      <c r="AD96" s="142">
        <f>AC96+LOOKUP(V96,Sheet2!A$3:A$24,Sheet2!J$3:J$24)</f>
        <v>7.253</v>
      </c>
      <c r="AE96" s="142">
        <f t="shared" si="39"/>
        <v>0.29</v>
      </c>
      <c r="AF96" s="142">
        <f t="shared" si="40"/>
        <v>0.367</v>
      </c>
      <c r="AG96" s="141">
        <f>LOOKUP(V96,Sheet2!A$3:A$24,Sheet2!K$3:K$24)</f>
        <v>0.5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0.31</v>
      </c>
      <c r="AI96" s="141">
        <f>LOOKUP(R96,Sheet3!A$2:A$7,Sheet3!D$2:D$7)</f>
        <v>0</v>
      </c>
      <c r="AJ96" s="141">
        <f t="shared" si="55"/>
        <v>0.48</v>
      </c>
      <c r="AK96" s="141">
        <f t="shared" si="56"/>
        <v>0.48</v>
      </c>
      <c r="AL96" s="142">
        <f t="shared" si="41"/>
        <v>0.459999999999999</v>
      </c>
      <c r="AM96" s="142">
        <f t="shared" si="42"/>
        <v>0.537</v>
      </c>
      <c r="AN96" s="142">
        <f t="shared" si="61"/>
        <v>0.4985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1.24</v>
      </c>
      <c r="AP96" s="120"/>
      <c r="AQ96" s="156">
        <f t="shared" si="44"/>
        <v>2.47256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0.3876</v>
      </c>
      <c r="AV96" s="158">
        <f>IF(AND(AE96&gt;3.5,AF96&gt;3.5),LOOKUP(Sheet1!V96,Sheet2!A$3:A$24,Sheet2!W$3:W$24),LOOKUP(V96,Sheet2!A$3:A$24,Sheet2!V$3:V$24))*G96</f>
        <v>0.48817586740978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1.11776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1.24217815341185</v>
      </c>
      <c r="BB96" s="161">
        <f>IF(S96="A",LOOKUP(S96,Sheet3!F$2:F$9,Sheet3!H$2:H$9)*(AN96+AJ96+0.5)*G96*IF(L96=1,2,IF(L96=2,1,0)),0)</f>
        <v>11.828</v>
      </c>
      <c r="BC96" s="161">
        <f t="shared" si="45"/>
        <v>13.2186666666667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2.47256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2.47256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2.654</v>
      </c>
      <c r="BV96" s="52">
        <f t="shared" si="52"/>
        <v>1.637</v>
      </c>
      <c r="BW96" s="32">
        <f t="shared" si="53"/>
        <v>0</v>
      </c>
    </row>
    <row r="97" spans="1:75">
      <c r="A97" s="32" t="s">
        <v>146</v>
      </c>
      <c r="B97" s="32">
        <v>7.62</v>
      </c>
      <c r="D97" s="103">
        <f t="shared" si="33"/>
        <v>7.14</v>
      </c>
      <c r="E97" s="103">
        <v>7.62</v>
      </c>
      <c r="F97" s="103">
        <v>6.913</v>
      </c>
      <c r="G97" s="32">
        <v>0</v>
      </c>
      <c r="H97" s="32">
        <v>0.3</v>
      </c>
      <c r="I97" s="32">
        <v>0.48</v>
      </c>
      <c r="J97" s="32">
        <v>0.48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0.48</v>
      </c>
      <c r="AK97" s="141">
        <f t="shared" si="56"/>
        <v>0.48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0.96</v>
      </c>
      <c r="BV97" s="52">
        <f t="shared" si="52"/>
        <v>0.48</v>
      </c>
      <c r="BW97" s="32">
        <f t="shared" si="53"/>
        <v>0</v>
      </c>
    </row>
    <row r="98" spans="1:75">
      <c r="A98" s="32" t="s">
        <v>147</v>
      </c>
      <c r="B98" s="32">
        <v>7.58</v>
      </c>
      <c r="D98" s="103">
        <f t="shared" si="33"/>
        <v>7.1</v>
      </c>
      <c r="E98" s="103">
        <v>7.58</v>
      </c>
      <c r="F98" s="103">
        <v>6.95</v>
      </c>
      <c r="G98" s="32">
        <v>4</v>
      </c>
      <c r="H98" s="32">
        <v>0.3</v>
      </c>
      <c r="I98" s="32">
        <v>0.48</v>
      </c>
      <c r="J98" s="32">
        <v>0.48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 t="str">
        <f t="shared" si="36"/>
        <v>A</v>
      </c>
      <c r="T98" s="118" t="str">
        <f t="shared" si="54"/>
        <v>Y</v>
      </c>
      <c r="V98" s="141">
        <f t="shared" si="34"/>
        <v>0.3</v>
      </c>
      <c r="W98" s="142">
        <f t="shared" si="37"/>
        <v>7.1</v>
      </c>
      <c r="X98" s="142">
        <f t="shared" si="57"/>
        <v>7.58</v>
      </c>
      <c r="Y98" s="142">
        <f t="shared" si="58"/>
        <v>6.95</v>
      </c>
      <c r="Z98" s="142">
        <f>Y98+LOOKUP(V98,Sheet2!A$3:A$24,Sheet2!J$3:J$24)</f>
        <v>7.29</v>
      </c>
      <c r="AA98" s="142">
        <f t="shared" si="38"/>
        <v>7.14</v>
      </c>
      <c r="AB98" s="142">
        <f t="shared" si="59"/>
        <v>7.62</v>
      </c>
      <c r="AC98" s="142">
        <f t="shared" si="60"/>
        <v>6.907</v>
      </c>
      <c r="AD98" s="142">
        <f>AC98+LOOKUP(V98,Sheet2!A$3:A$24,Sheet2!J$3:J$24)</f>
        <v>7.247</v>
      </c>
      <c r="AE98" s="142">
        <f t="shared" si="39"/>
        <v>0.29</v>
      </c>
      <c r="AF98" s="142">
        <f t="shared" si="40"/>
        <v>0.373</v>
      </c>
      <c r="AG98" s="141">
        <f>LOOKUP(V98,Sheet2!A$3:A$24,Sheet2!K$3:K$24)</f>
        <v>0.5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0.31</v>
      </c>
      <c r="AI98" s="141">
        <f>LOOKUP(R98,Sheet3!A$2:A$7,Sheet3!D$2:D$7)</f>
        <v>0</v>
      </c>
      <c r="AJ98" s="141">
        <f t="shared" si="55"/>
        <v>0.48</v>
      </c>
      <c r="AK98" s="141">
        <f t="shared" si="56"/>
        <v>0.48</v>
      </c>
      <c r="AL98" s="142">
        <f t="shared" si="41"/>
        <v>0.459999999999999</v>
      </c>
      <c r="AM98" s="142">
        <f t="shared" si="42"/>
        <v>0.543000000000001</v>
      </c>
      <c r="AN98" s="142">
        <f t="shared" si="61"/>
        <v>0.5015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1.24</v>
      </c>
      <c r="AP98" s="120"/>
      <c r="AQ98" s="156">
        <f t="shared" si="44"/>
        <v>2.48744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0.3876</v>
      </c>
      <c r="AV98" s="158">
        <f>IF(AND(AE98&gt;3.5,AF98&gt;3.5),LOOKUP(Sheet1!V98,Sheet2!A$3:A$24,Sheet2!W$3:W$24),LOOKUP(V98,Sheet2!A$3:A$24,Sheet2!V$3:V$24))*G98</f>
        <v>0.48817586740978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1.13264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1.24217815341185</v>
      </c>
      <c r="BB98" s="161">
        <f>IF(S98="A",LOOKUP(S98,Sheet3!F$2:F$9,Sheet3!H$2:H$9)*(AN98+AJ98+0.5)*G98*IF(L98=1,2,IF(L98=2,1,0)),0)</f>
        <v>11.852</v>
      </c>
      <c r="BC98" s="161">
        <f t="shared" si="45"/>
        <v>13.2346666666667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2.48744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2.48744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2.666</v>
      </c>
      <c r="BV98" s="52">
        <f t="shared" si="52"/>
        <v>1.643</v>
      </c>
      <c r="BW98" s="32">
        <f t="shared" si="53"/>
        <v>0</v>
      </c>
    </row>
    <row r="99" spans="1:75">
      <c r="A99" s="32" t="s">
        <v>148</v>
      </c>
      <c r="B99" s="32">
        <v>7.62</v>
      </c>
      <c r="D99" s="103">
        <f t="shared" si="33"/>
        <v>7.14</v>
      </c>
      <c r="E99" s="103">
        <v>7.62</v>
      </c>
      <c r="F99" s="103">
        <v>6.907</v>
      </c>
      <c r="G99" s="32">
        <v>0</v>
      </c>
      <c r="H99" s="32">
        <v>0.3</v>
      </c>
      <c r="I99" s="32">
        <v>0.48</v>
      </c>
      <c r="J99" s="32">
        <v>0.48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0.48</v>
      </c>
      <c r="AK99" s="141">
        <f t="shared" si="56"/>
        <v>0.48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0.96</v>
      </c>
      <c r="BV99" s="52">
        <f t="shared" si="52"/>
        <v>0.48</v>
      </c>
      <c r="BW99" s="32">
        <f t="shared" si="53"/>
        <v>0</v>
      </c>
    </row>
    <row r="100" spans="1:75">
      <c r="A100" s="32" t="s">
        <v>149</v>
      </c>
      <c r="B100" s="32">
        <v>7.57</v>
      </c>
      <c r="D100" s="103">
        <f t="shared" si="33"/>
        <v>7.09</v>
      </c>
      <c r="E100" s="103">
        <v>7.57</v>
      </c>
      <c r="F100" s="103">
        <v>6.94</v>
      </c>
      <c r="G100" s="32">
        <v>3</v>
      </c>
      <c r="H100" s="32">
        <v>0.3</v>
      </c>
      <c r="I100" s="32">
        <v>0.48</v>
      </c>
      <c r="J100" s="32">
        <v>0.48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 t="str">
        <f t="shared" si="36"/>
        <v>A</v>
      </c>
      <c r="T100" s="118" t="str">
        <f t="shared" si="54"/>
        <v>Y</v>
      </c>
      <c r="V100" s="141">
        <f t="shared" si="34"/>
        <v>0.3</v>
      </c>
      <c r="W100" s="142">
        <f t="shared" si="37"/>
        <v>7.09</v>
      </c>
      <c r="X100" s="142">
        <f t="shared" si="57"/>
        <v>7.57</v>
      </c>
      <c r="Y100" s="142">
        <f t="shared" si="58"/>
        <v>6.94</v>
      </c>
      <c r="Z100" s="142">
        <f>Y100+LOOKUP(V100,Sheet2!A$3:A$24,Sheet2!J$3:J$24)</f>
        <v>7.28</v>
      </c>
      <c r="AA100" s="142">
        <f t="shared" si="38"/>
        <v>7.15</v>
      </c>
      <c r="AB100" s="142">
        <f t="shared" si="59"/>
        <v>7.63</v>
      </c>
      <c r="AC100" s="142">
        <f t="shared" si="60"/>
        <v>6.909</v>
      </c>
      <c r="AD100" s="142">
        <f>AC100+LOOKUP(V100,Sheet2!A$3:A$24,Sheet2!J$3:J$24)</f>
        <v>7.249</v>
      </c>
      <c r="AE100" s="142">
        <f t="shared" si="39"/>
        <v>0.29</v>
      </c>
      <c r="AF100" s="142">
        <f t="shared" si="40"/>
        <v>0.381</v>
      </c>
      <c r="AG100" s="141">
        <f>LOOKUP(V100,Sheet2!A$3:A$24,Sheet2!K$3:K$24)</f>
        <v>0.5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0.31</v>
      </c>
      <c r="AI100" s="141">
        <f>LOOKUP(R100,Sheet3!A$2:A$7,Sheet3!D$2:D$7)</f>
        <v>0</v>
      </c>
      <c r="AJ100" s="141">
        <f t="shared" si="55"/>
        <v>0.48</v>
      </c>
      <c r="AK100" s="141">
        <f t="shared" si="56"/>
        <v>0.48</v>
      </c>
      <c r="AL100" s="142">
        <f t="shared" si="41"/>
        <v>0.459999999999999</v>
      </c>
      <c r="AM100" s="142">
        <f t="shared" si="42"/>
        <v>0.551000000000001</v>
      </c>
      <c r="AN100" s="142">
        <f t="shared" si="61"/>
        <v>0.5055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1.24</v>
      </c>
      <c r="AP100" s="120"/>
      <c r="AQ100" s="156">
        <f t="shared" si="44"/>
        <v>1.88046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0.2907</v>
      </c>
      <c r="AV100" s="158">
        <f>IF(AND(AE100&gt;3.5,AF100&gt;3.5),LOOKUP(Sheet1!V100,Sheet2!A$3:A$24,Sheet2!W$3:W$24),LOOKUP(V100,Sheet2!A$3:A$24,Sheet2!V$3:V$24))*G100</f>
        <v>0.366131900557335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0.86436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0.931633615058889</v>
      </c>
      <c r="BB100" s="161">
        <f>IF(S100="A",LOOKUP(S100,Sheet3!F$2:F$9,Sheet3!H$2:H$9)*(AN100+AJ100+0.5)*G100*IF(L100=1,2,IF(L100=2,1,0)),0)</f>
        <v>8.913</v>
      </c>
      <c r="BC100" s="161">
        <f t="shared" si="45"/>
        <v>9.942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1.88046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1.88046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2.682</v>
      </c>
      <c r="BV100" s="52">
        <f t="shared" si="52"/>
        <v>1.651</v>
      </c>
      <c r="BW100" s="32">
        <f t="shared" si="53"/>
        <v>0</v>
      </c>
    </row>
    <row r="101" spans="1:75">
      <c r="A101" s="32" t="s">
        <v>150</v>
      </c>
      <c r="B101" s="32">
        <v>7.63</v>
      </c>
      <c r="D101" s="103">
        <f t="shared" si="33"/>
        <v>7.15</v>
      </c>
      <c r="E101" s="103">
        <v>7.63</v>
      </c>
      <c r="F101" s="103">
        <v>6.909</v>
      </c>
      <c r="G101" s="32">
        <v>0</v>
      </c>
      <c r="H101" s="32">
        <v>0.3</v>
      </c>
      <c r="I101" s="32">
        <v>0.48</v>
      </c>
      <c r="J101" s="32">
        <v>0.48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0.48</v>
      </c>
      <c r="AK101" s="141">
        <f t="shared" si="56"/>
        <v>0.48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0.96</v>
      </c>
      <c r="BV101" s="52">
        <f t="shared" si="52"/>
        <v>0.48</v>
      </c>
      <c r="BW101" s="32">
        <f t="shared" si="53"/>
        <v>0</v>
      </c>
    </row>
    <row r="102" spans="1:75">
      <c r="A102" s="32" t="s">
        <v>151</v>
      </c>
      <c r="B102" s="32">
        <v>7.58</v>
      </c>
      <c r="D102" s="103">
        <f t="shared" si="33"/>
        <v>7.1</v>
      </c>
      <c r="E102" s="103">
        <v>7.58</v>
      </c>
      <c r="F102" s="103">
        <v>6.95</v>
      </c>
      <c r="G102" s="32">
        <v>4</v>
      </c>
      <c r="H102" s="32">
        <v>0.3</v>
      </c>
      <c r="I102" s="32">
        <v>0.48</v>
      </c>
      <c r="J102" s="32">
        <v>0.48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 t="str">
        <f t="shared" si="36"/>
        <v>无</v>
      </c>
      <c r="T102" s="118" t="str">
        <f t="shared" si="54"/>
        <v>Y</v>
      </c>
      <c r="V102" s="141">
        <f t="shared" si="34"/>
        <v>0.3</v>
      </c>
      <c r="W102" s="142">
        <f t="shared" si="37"/>
        <v>7.1</v>
      </c>
      <c r="X102" s="142">
        <f t="shared" si="57"/>
        <v>7.58</v>
      </c>
      <c r="Y102" s="142">
        <f t="shared" si="58"/>
        <v>6.95</v>
      </c>
      <c r="Z102" s="142">
        <f>Y102+LOOKUP(V102,Sheet2!A$3:A$24,Sheet2!J$3:J$24)</f>
        <v>7.29</v>
      </c>
      <c r="AA102" s="142">
        <f t="shared" si="38"/>
        <v>7.11</v>
      </c>
      <c r="AB102" s="142">
        <f t="shared" si="59"/>
        <v>7.59</v>
      </c>
      <c r="AC102" s="142">
        <f t="shared" si="60"/>
        <v>6.914</v>
      </c>
      <c r="AD102" s="142">
        <f>AC102+LOOKUP(V102,Sheet2!A$3:A$24,Sheet2!J$3:J$24)</f>
        <v>7.254</v>
      </c>
      <c r="AE102" s="142">
        <f t="shared" si="39"/>
        <v>0.29</v>
      </c>
      <c r="AF102" s="142">
        <f t="shared" si="40"/>
        <v>0.336</v>
      </c>
      <c r="AG102" s="141">
        <f>LOOKUP(V102,Sheet2!A$3:A$24,Sheet2!K$3:K$24)</f>
        <v>0.5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0.31</v>
      </c>
      <c r="AI102" s="141">
        <f>LOOKUP(R102,Sheet3!A$2:A$7,Sheet3!D$2:D$7)</f>
        <v>0</v>
      </c>
      <c r="AJ102" s="141">
        <f t="shared" si="55"/>
        <v>0.48</v>
      </c>
      <c r="AK102" s="141">
        <f t="shared" si="56"/>
        <v>0.48</v>
      </c>
      <c r="AL102" s="142">
        <f t="shared" si="41"/>
        <v>0.459999999999999</v>
      </c>
      <c r="AM102" s="142">
        <f t="shared" si="42"/>
        <v>0.506</v>
      </c>
      <c r="AN102" s="142">
        <f t="shared" si="61"/>
        <v>0.483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0.98</v>
      </c>
      <c r="AP102" s="120"/>
      <c r="AQ102" s="156">
        <f t="shared" si="44"/>
        <v>1.89336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0.3876</v>
      </c>
      <c r="AV102" s="158">
        <f>IF(AND(AE102&gt;3.5,AF102&gt;3.5),LOOKUP(Sheet1!V102,Sheet2!A$3:A$24,Sheet2!W$3:W$24),LOOKUP(V102,Sheet2!A$3:A$24,Sheet2!V$3:V$24))*G102</f>
        <v>0.48817586740978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0.538560000000002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1.24217815341185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1.89336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1.89336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2.462</v>
      </c>
      <c r="BV102" s="52">
        <f t="shared" si="52"/>
        <v>1.476</v>
      </c>
      <c r="BW102" s="32">
        <f t="shared" si="53"/>
        <v>0</v>
      </c>
    </row>
    <row r="103" spans="1:75">
      <c r="A103" s="32" t="s">
        <v>152</v>
      </c>
      <c r="B103" s="32">
        <v>7.59</v>
      </c>
      <c r="D103" s="103">
        <f t="shared" si="33"/>
        <v>7.11</v>
      </c>
      <c r="E103" s="103">
        <v>7.59</v>
      </c>
      <c r="F103" s="103">
        <v>6.914</v>
      </c>
      <c r="G103" s="32">
        <v>0</v>
      </c>
      <c r="H103" s="32">
        <v>0.3</v>
      </c>
      <c r="I103" s="32">
        <v>0.48</v>
      </c>
      <c r="J103" s="32">
        <v>0.48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0.48</v>
      </c>
      <c r="AK103" s="141">
        <f t="shared" si="56"/>
        <v>0.48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0.96</v>
      </c>
      <c r="BV103" s="52">
        <f t="shared" si="52"/>
        <v>0.48</v>
      </c>
      <c r="BW103" s="32">
        <f t="shared" si="53"/>
        <v>0</v>
      </c>
    </row>
    <row r="104" spans="1:75">
      <c r="A104" s="32" t="s">
        <v>153</v>
      </c>
      <c r="B104" s="32">
        <v>7.57</v>
      </c>
      <c r="D104" s="103">
        <f t="shared" ref="D104:D146" si="62">IF(AND(B104=0,E104=0),0,IF(B104&gt;E104,E104-C104-AJ104,IF(AJ104&gt;(E104-B104),E104-AJ104-C104,B104-C104)))</f>
        <v>7.09</v>
      </c>
      <c r="E104" s="103">
        <v>7.57</v>
      </c>
      <c r="F104" s="103">
        <v>6.94</v>
      </c>
      <c r="G104" s="32">
        <v>3</v>
      </c>
      <c r="H104" s="32">
        <v>0.3</v>
      </c>
      <c r="I104" s="32">
        <v>0.48</v>
      </c>
      <c r="J104" s="32">
        <v>0.48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 t="str">
        <f t="shared" si="36"/>
        <v>A</v>
      </c>
      <c r="T104" s="118" t="str">
        <f t="shared" si="54"/>
        <v>Y</v>
      </c>
      <c r="V104" s="141">
        <f t="shared" si="34"/>
        <v>0.3</v>
      </c>
      <c r="W104" s="142">
        <f t="shared" si="37"/>
        <v>7.09</v>
      </c>
      <c r="X104" s="142">
        <f t="shared" si="57"/>
        <v>7.57</v>
      </c>
      <c r="Y104" s="142">
        <f t="shared" si="58"/>
        <v>6.94</v>
      </c>
      <c r="Z104" s="142">
        <f>Y104+LOOKUP(V104,Sheet2!A$3:A$24,Sheet2!J$3:J$24)</f>
        <v>7.28</v>
      </c>
      <c r="AA104" s="142">
        <f t="shared" si="38"/>
        <v>7.13</v>
      </c>
      <c r="AB104" s="142">
        <f t="shared" si="59"/>
        <v>7.61</v>
      </c>
      <c r="AC104" s="142">
        <f t="shared" si="60"/>
        <v>6.909</v>
      </c>
      <c r="AD104" s="142">
        <f>AC104+LOOKUP(V104,Sheet2!A$3:A$24,Sheet2!J$3:J$24)</f>
        <v>7.249</v>
      </c>
      <c r="AE104" s="142">
        <f t="shared" si="39"/>
        <v>0.29</v>
      </c>
      <c r="AF104" s="142">
        <f t="shared" si="40"/>
        <v>0.361000000000001</v>
      </c>
      <c r="AG104" s="141">
        <f>LOOKUP(V104,Sheet2!A$3:A$24,Sheet2!K$3:K$24)</f>
        <v>0.5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0.31</v>
      </c>
      <c r="AI104" s="141">
        <f>LOOKUP(R104,Sheet3!A$2:A$7,Sheet3!D$2:D$7)</f>
        <v>0</v>
      </c>
      <c r="AJ104" s="141">
        <f t="shared" si="55"/>
        <v>0.48</v>
      </c>
      <c r="AK104" s="141">
        <f t="shared" si="56"/>
        <v>0.48</v>
      </c>
      <c r="AL104" s="142">
        <f t="shared" si="41"/>
        <v>0.459999999999999</v>
      </c>
      <c r="AM104" s="142">
        <f t="shared" si="42"/>
        <v>0.531000000000001</v>
      </c>
      <c r="AN104" s="142">
        <f t="shared" si="61"/>
        <v>0.4955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1.24</v>
      </c>
      <c r="AP104" s="120"/>
      <c r="AQ104" s="156">
        <f t="shared" si="44"/>
        <v>1.84326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0.2907</v>
      </c>
      <c r="AV104" s="158">
        <f>IF(AND(AE104&gt;3.5,AF104&gt;3.5),LOOKUP(Sheet1!V104,Sheet2!A$3:A$24,Sheet2!W$3:W$24),LOOKUP(V104,Sheet2!A$3:A$24,Sheet2!V$3:V$24))*G104</f>
        <v>0.366131900557335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0.827160000000001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0.931633615058889</v>
      </c>
      <c r="BB104" s="161">
        <f>IF(S104="A",LOOKUP(S104,Sheet3!F$2:F$9,Sheet3!H$2:H$9)*(AN104+AJ104+0.5)*G104*IF(L104=1,2,IF(L104=2,1,0)),0)</f>
        <v>8.853</v>
      </c>
      <c r="BC104" s="161">
        <f t="shared" si="45"/>
        <v>9.902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1.84326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1.84326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2.642</v>
      </c>
      <c r="BV104" s="52">
        <f t="shared" si="52"/>
        <v>1.631</v>
      </c>
      <c r="BW104" s="32">
        <f t="shared" si="53"/>
        <v>0</v>
      </c>
    </row>
    <row r="105" spans="1:75">
      <c r="A105" s="32" t="s">
        <v>154</v>
      </c>
      <c r="B105" s="32">
        <v>7.61</v>
      </c>
      <c r="D105" s="103">
        <f t="shared" si="62"/>
        <v>7.13</v>
      </c>
      <c r="E105" s="103">
        <v>7.61</v>
      </c>
      <c r="F105" s="103">
        <v>6.909</v>
      </c>
      <c r="G105" s="32">
        <v>0</v>
      </c>
      <c r="H105" s="32">
        <v>0.3</v>
      </c>
      <c r="I105" s="32">
        <v>0.48</v>
      </c>
      <c r="J105" s="32">
        <v>0.48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0.48</v>
      </c>
      <c r="AK105" s="141">
        <f t="shared" si="56"/>
        <v>0.48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0.96</v>
      </c>
      <c r="BV105" s="52">
        <f t="shared" si="52"/>
        <v>0.48</v>
      </c>
      <c r="BW105" s="32">
        <f t="shared" si="53"/>
        <v>0</v>
      </c>
    </row>
    <row r="106" spans="1:75">
      <c r="A106" s="32" t="s">
        <v>155</v>
      </c>
      <c r="B106" s="32">
        <v>7.73</v>
      </c>
      <c r="D106" s="103">
        <f t="shared" si="62"/>
        <v>7.25</v>
      </c>
      <c r="E106" s="103">
        <v>7.73</v>
      </c>
      <c r="F106" s="103">
        <v>7.013</v>
      </c>
      <c r="G106" s="32">
        <v>3</v>
      </c>
      <c r="H106" s="32">
        <v>0.3</v>
      </c>
      <c r="I106" s="32">
        <v>0.48</v>
      </c>
      <c r="J106" s="32">
        <v>0.48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 t="str">
        <f t="shared" si="36"/>
        <v>A</v>
      </c>
      <c r="T106" s="118" t="str">
        <f t="shared" si="54"/>
        <v>Y</v>
      </c>
      <c r="V106" s="141">
        <f t="shared" si="34"/>
        <v>0.3</v>
      </c>
      <c r="W106" s="142">
        <f t="shared" si="37"/>
        <v>7.25</v>
      </c>
      <c r="X106" s="142">
        <f t="shared" si="57"/>
        <v>7.73</v>
      </c>
      <c r="Y106" s="142">
        <f t="shared" si="58"/>
        <v>7.013</v>
      </c>
      <c r="Z106" s="142">
        <f>Y106+LOOKUP(V106,Sheet2!A$3:A$24,Sheet2!J$3:J$24)</f>
        <v>7.353</v>
      </c>
      <c r="AA106" s="142">
        <f t="shared" si="38"/>
        <v>7.13</v>
      </c>
      <c r="AB106" s="142">
        <f t="shared" si="59"/>
        <v>7.61</v>
      </c>
      <c r="AC106" s="142">
        <f t="shared" si="60"/>
        <v>6.98</v>
      </c>
      <c r="AD106" s="142">
        <f>AC106+LOOKUP(V106,Sheet2!A$3:A$24,Sheet2!J$3:J$24)</f>
        <v>7.32</v>
      </c>
      <c r="AE106" s="142">
        <f t="shared" si="39"/>
        <v>0.377000000000001</v>
      </c>
      <c r="AF106" s="142">
        <f t="shared" si="40"/>
        <v>0.29</v>
      </c>
      <c r="AG106" s="141">
        <f>LOOKUP(V106,Sheet2!A$3:A$24,Sheet2!K$3:K$24)</f>
        <v>0.5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0.31</v>
      </c>
      <c r="AI106" s="141">
        <f>LOOKUP(R106,Sheet3!A$2:A$7,Sheet3!D$2:D$7)</f>
        <v>0</v>
      </c>
      <c r="AJ106" s="141">
        <f t="shared" si="55"/>
        <v>0.48</v>
      </c>
      <c r="AK106" s="141">
        <f t="shared" si="56"/>
        <v>0.48</v>
      </c>
      <c r="AL106" s="142">
        <f t="shared" si="41"/>
        <v>0.547</v>
      </c>
      <c r="AM106" s="142">
        <f t="shared" si="42"/>
        <v>0.46</v>
      </c>
      <c r="AN106" s="142">
        <f t="shared" si="61"/>
        <v>0.5035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1.24</v>
      </c>
      <c r="AP106" s="120"/>
      <c r="AQ106" s="156">
        <f t="shared" si="44"/>
        <v>1.87302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0.2907</v>
      </c>
      <c r="AV106" s="158">
        <f>IF(AND(AE106&gt;3.5,AF106&gt;3.5),LOOKUP(Sheet1!V106,Sheet2!A$3:A$24,Sheet2!W$3:W$24),LOOKUP(V106,Sheet2!A$3:A$24,Sheet2!V$3:V$24))*G106</f>
        <v>0.366131900557335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0.653340000000001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0.931633615058889</v>
      </c>
      <c r="BB106" s="161">
        <f>IF(S106="A",LOOKUP(S106,Sheet3!F$2:F$9,Sheet3!H$2:H$9)*(AN106+AJ106+0.5)*G106*IF(L106=1,2,IF(L106=2,1,0)),0)</f>
        <v>8.901</v>
      </c>
      <c r="BC106" s="161">
        <f t="shared" si="45"/>
        <v>9.934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1.87302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1.87302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2.674</v>
      </c>
      <c r="BV106" s="52">
        <f t="shared" si="52"/>
        <v>1.647</v>
      </c>
      <c r="BW106" s="32">
        <f t="shared" si="53"/>
        <v>0</v>
      </c>
    </row>
    <row r="107" spans="1:75">
      <c r="A107" s="32" t="s">
        <v>156</v>
      </c>
      <c r="B107" s="32">
        <v>7.61</v>
      </c>
      <c r="D107" s="103">
        <f t="shared" si="62"/>
        <v>7.13</v>
      </c>
      <c r="E107" s="103">
        <v>7.61</v>
      </c>
      <c r="F107" s="103">
        <v>6.98</v>
      </c>
      <c r="G107" s="32">
        <v>4</v>
      </c>
      <c r="H107" s="32">
        <v>0.3</v>
      </c>
      <c r="I107" s="32">
        <v>0.48</v>
      </c>
      <c r="J107" s="32">
        <v>0.48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 t="str">
        <f t="shared" si="36"/>
        <v>无</v>
      </c>
      <c r="T107" s="118" t="str">
        <f t="shared" si="54"/>
        <v>Y</v>
      </c>
      <c r="V107" s="141">
        <f t="shared" si="34"/>
        <v>0.3</v>
      </c>
      <c r="W107" s="142">
        <f t="shared" si="37"/>
        <v>7.13</v>
      </c>
      <c r="X107" s="142">
        <f t="shared" si="57"/>
        <v>7.61</v>
      </c>
      <c r="Y107" s="142">
        <f t="shared" si="58"/>
        <v>6.98</v>
      </c>
      <c r="Z107" s="142">
        <f>Y107+LOOKUP(V107,Sheet2!A$3:A$24,Sheet2!J$3:J$24)</f>
        <v>7.32</v>
      </c>
      <c r="AA107" s="142">
        <f t="shared" si="38"/>
        <v>7.12</v>
      </c>
      <c r="AB107" s="142">
        <f t="shared" si="59"/>
        <v>7.6</v>
      </c>
      <c r="AC107" s="142">
        <f t="shared" si="60"/>
        <v>6.938</v>
      </c>
      <c r="AD107" s="142">
        <f>AC107+LOOKUP(V107,Sheet2!A$3:A$24,Sheet2!J$3:J$24)</f>
        <v>7.278</v>
      </c>
      <c r="AE107" s="142">
        <f t="shared" si="39"/>
        <v>0.29</v>
      </c>
      <c r="AF107" s="142">
        <f t="shared" si="40"/>
        <v>0.322</v>
      </c>
      <c r="AG107" s="141">
        <f>LOOKUP(V107,Sheet2!A$3:A$24,Sheet2!K$3:K$24)</f>
        <v>0.5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0.31</v>
      </c>
      <c r="AI107" s="141">
        <f>LOOKUP(R107,Sheet3!A$2:A$7,Sheet3!D$2:D$7)</f>
        <v>0</v>
      </c>
      <c r="AJ107" s="141">
        <f t="shared" si="55"/>
        <v>0.48</v>
      </c>
      <c r="AK107" s="141">
        <f t="shared" si="56"/>
        <v>0.48</v>
      </c>
      <c r="AL107" s="142">
        <f t="shared" si="41"/>
        <v>0.46</v>
      </c>
      <c r="AM107" s="142">
        <f t="shared" si="42"/>
        <v>0.491999999999999</v>
      </c>
      <c r="AN107" s="142">
        <f t="shared" si="61"/>
        <v>0.476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0.98</v>
      </c>
      <c r="AP107" s="120"/>
      <c r="AQ107" s="156">
        <f t="shared" si="44"/>
        <v>1.86592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0.3876</v>
      </c>
      <c r="AV107" s="158">
        <f>IF(AND(AE107&gt;3.5,AF107&gt;3.5),LOOKUP(Sheet1!V107,Sheet2!A$3:A$24,Sheet2!W$3:W$24),LOOKUP(V107,Sheet2!A$3:A$24,Sheet2!V$3:V$24))*G107</f>
        <v>0.48817586740978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0.511119999999999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1.24217815341185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1.86592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1.86592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2.434</v>
      </c>
      <c r="BV107" s="52">
        <f t="shared" si="52"/>
        <v>1.462</v>
      </c>
      <c r="BW107" s="32">
        <f t="shared" si="53"/>
        <v>0</v>
      </c>
    </row>
    <row r="108" spans="1:75">
      <c r="A108" s="32" t="s">
        <v>157</v>
      </c>
      <c r="B108" s="32">
        <v>7.6</v>
      </c>
      <c r="D108" s="103">
        <f t="shared" si="62"/>
        <v>7.12</v>
      </c>
      <c r="E108" s="103">
        <v>7.6</v>
      </c>
      <c r="F108" s="103">
        <v>6.938</v>
      </c>
      <c r="H108" s="32">
        <v>0.3</v>
      </c>
      <c r="I108" s="32">
        <v>0.48</v>
      </c>
      <c r="J108" s="32">
        <v>0.48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0.48</v>
      </c>
      <c r="AK108" s="141">
        <f t="shared" si="56"/>
        <v>0.48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0.96</v>
      </c>
      <c r="BV108" s="52">
        <f t="shared" si="52"/>
        <v>0.48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108 I8:L108 A109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158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159</v>
      </c>
      <c r="AB1" s="85" t="s">
        <v>160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161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162</v>
      </c>
      <c r="C2" s="70" t="s">
        <v>163</v>
      </c>
      <c r="D2" s="71" t="s">
        <v>164</v>
      </c>
      <c r="E2" s="71" t="s">
        <v>165</v>
      </c>
      <c r="F2" s="71" t="s">
        <v>166</v>
      </c>
      <c r="G2" s="71" t="s">
        <v>167</v>
      </c>
      <c r="H2" s="72" t="s">
        <v>168</v>
      </c>
      <c r="I2" s="71" t="s">
        <v>169</v>
      </c>
      <c r="J2" s="71" t="s">
        <v>170</v>
      </c>
      <c r="K2" s="71" t="s">
        <v>171</v>
      </c>
      <c r="L2" s="72" t="s">
        <v>172</v>
      </c>
      <c r="M2" s="71" t="s">
        <v>173</v>
      </c>
      <c r="N2" s="71" t="s">
        <v>174</v>
      </c>
      <c r="O2" s="71" t="s">
        <v>175</v>
      </c>
      <c r="P2" s="71" t="s">
        <v>176</v>
      </c>
      <c r="Q2" s="71" t="s">
        <v>177</v>
      </c>
      <c r="R2" s="71" t="s">
        <v>178</v>
      </c>
      <c r="S2" s="71" t="s">
        <v>179</v>
      </c>
      <c r="T2" s="72" t="s">
        <v>180</v>
      </c>
      <c r="U2" s="71" t="s">
        <v>181</v>
      </c>
      <c r="V2" s="72" t="s">
        <v>182</v>
      </c>
      <c r="W2" s="71" t="s">
        <v>183</v>
      </c>
      <c r="X2" s="71" t="s">
        <v>184</v>
      </c>
      <c r="Y2" s="71" t="s">
        <v>185</v>
      </c>
      <c r="Z2" s="86"/>
      <c r="AA2" s="71" t="s">
        <v>163</v>
      </c>
      <c r="AB2" s="85" t="s">
        <v>164</v>
      </c>
      <c r="AC2" s="71" t="s">
        <v>165</v>
      </c>
      <c r="AD2" s="71" t="s">
        <v>166</v>
      </c>
      <c r="AE2" s="71" t="s">
        <v>167</v>
      </c>
      <c r="AF2" s="72" t="s">
        <v>168</v>
      </c>
      <c r="AG2" s="71" t="s">
        <v>169</v>
      </c>
      <c r="AH2" s="71" t="s">
        <v>186</v>
      </c>
      <c r="AI2" s="71" t="s">
        <v>185</v>
      </c>
      <c r="AJ2" s="72" t="s">
        <v>182</v>
      </c>
      <c r="AK2" s="71" t="s">
        <v>183</v>
      </c>
      <c r="AL2" s="72" t="s">
        <v>180</v>
      </c>
      <c r="AM2" s="71" t="s">
        <v>181</v>
      </c>
      <c r="AN2" s="72" t="s">
        <v>187</v>
      </c>
      <c r="AO2" s="98" t="s">
        <v>188</v>
      </c>
      <c r="AP2" s="99" t="s">
        <v>189</v>
      </c>
      <c r="AQ2" s="99" t="s">
        <v>190</v>
      </c>
      <c r="AR2" s="70" t="s">
        <v>163</v>
      </c>
      <c r="AS2" s="70" t="s">
        <v>164</v>
      </c>
      <c r="AT2" s="70" t="s">
        <v>165</v>
      </c>
      <c r="AU2" s="70" t="s">
        <v>166</v>
      </c>
      <c r="AV2" s="70" t="s">
        <v>167</v>
      </c>
      <c r="AW2" s="70" t="s">
        <v>185</v>
      </c>
      <c r="AX2" s="70" t="s">
        <v>184</v>
      </c>
      <c r="AY2" s="70" t="s">
        <v>189</v>
      </c>
      <c r="AZ2" s="111" t="s">
        <v>190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191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191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191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192</v>
      </c>
      <c r="E28" t="s">
        <v>166</v>
      </c>
      <c r="F28" t="s">
        <v>193</v>
      </c>
      <c r="Z28">
        <v>250</v>
      </c>
      <c r="AB28">
        <f t="shared" ref="AB28:AB36" si="35">Z28/1000</f>
        <v>0.25</v>
      </c>
    </row>
    <row r="29" spans="5:28">
      <c r="E29" t="s">
        <v>167</v>
      </c>
      <c r="F29" t="s">
        <v>194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195</v>
      </c>
      <c r="E31" t="s">
        <v>166</v>
      </c>
      <c r="F31" t="s">
        <v>196</v>
      </c>
      <c r="Z31">
        <v>300</v>
      </c>
      <c r="AB31">
        <f t="shared" si="35"/>
        <v>0.3</v>
      </c>
    </row>
    <row r="32" spans="5:28">
      <c r="E32" s="83" t="s">
        <v>167</v>
      </c>
      <c r="F32" s="83" t="s">
        <v>197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198</v>
      </c>
      <c r="B1" s="57" t="s">
        <v>199</v>
      </c>
      <c r="C1" s="57" t="s">
        <v>200</v>
      </c>
      <c r="D1" s="57" t="s">
        <v>201</v>
      </c>
      <c r="E1" s="58"/>
      <c r="F1" s="59" t="s">
        <v>202</v>
      </c>
      <c r="G1" s="59" t="s">
        <v>203</v>
      </c>
      <c r="H1" s="59" t="s">
        <v>52</v>
      </c>
      <c r="I1" s="59" t="s">
        <v>204</v>
      </c>
      <c r="J1" s="59" t="s">
        <v>205</v>
      </c>
      <c r="K1" s="59" t="s">
        <v>206</v>
      </c>
      <c r="L1" s="59" t="s">
        <v>207</v>
      </c>
      <c r="M1" s="59" t="s">
        <v>208</v>
      </c>
      <c r="N1" s="58"/>
      <c r="O1" s="63" t="s">
        <v>209</v>
      </c>
      <c r="P1" s="63" t="s">
        <v>210</v>
      </c>
      <c r="Q1" s="63">
        <v>0.15</v>
      </c>
      <c r="R1" s="63" t="s">
        <v>211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212</v>
      </c>
      <c r="P2" s="63" t="s">
        <v>210</v>
      </c>
      <c r="Q2" s="63">
        <v>0.19</v>
      </c>
      <c r="R2" s="63" t="s">
        <v>211</v>
      </c>
    </row>
    <row r="3" spans="1:18">
      <c r="A3" s="34" t="s">
        <v>213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213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214</v>
      </c>
      <c r="P3" s="63" t="s">
        <v>215</v>
      </c>
      <c r="Q3" s="63" t="s">
        <v>216</v>
      </c>
      <c r="R3" s="63"/>
    </row>
    <row r="4" spans="1:18">
      <c r="A4" s="34" t="s">
        <v>217</v>
      </c>
      <c r="B4" s="34">
        <v>0.35</v>
      </c>
      <c r="C4" s="34">
        <v>0</v>
      </c>
      <c r="D4" s="34">
        <f t="shared" si="0"/>
        <v>0.35</v>
      </c>
      <c r="E4" s="58"/>
      <c r="F4" s="37" t="s">
        <v>217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218</v>
      </c>
      <c r="Q4" s="63">
        <v>0.36</v>
      </c>
      <c r="R4" s="63" t="s">
        <v>219</v>
      </c>
    </row>
    <row r="5" spans="1:18">
      <c r="A5" s="34" t="s">
        <v>220</v>
      </c>
      <c r="B5" s="34">
        <v>0</v>
      </c>
      <c r="C5" s="34">
        <v>0.6</v>
      </c>
      <c r="D5" s="60">
        <v>0.6</v>
      </c>
      <c r="E5" s="58"/>
      <c r="F5" s="37" t="s">
        <v>220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210</v>
      </c>
      <c r="Q5" s="63">
        <v>0.071309</v>
      </c>
      <c r="R5" s="63" t="s">
        <v>221</v>
      </c>
    </row>
    <row r="6" spans="1:18">
      <c r="A6" s="34" t="s">
        <v>222</v>
      </c>
      <c r="B6" s="34">
        <v>0</v>
      </c>
      <c r="C6" s="34">
        <v>0.6</v>
      </c>
      <c r="D6" s="60">
        <v>0.6</v>
      </c>
      <c r="E6" s="58"/>
      <c r="F6" s="37" t="s">
        <v>222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223</v>
      </c>
      <c r="P6" s="63" t="s">
        <v>215</v>
      </c>
      <c r="Q6" s="63" t="s">
        <v>224</v>
      </c>
      <c r="R6" s="63"/>
    </row>
    <row r="7" spans="1:18">
      <c r="A7" s="61"/>
      <c r="B7" s="61"/>
      <c r="C7" s="61"/>
      <c r="D7" s="61"/>
      <c r="E7" s="58"/>
      <c r="F7" s="37" t="s">
        <v>225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226</v>
      </c>
      <c r="Q7" s="63">
        <v>4</v>
      </c>
      <c r="R7" s="63" t="s">
        <v>219</v>
      </c>
    </row>
    <row r="8" spans="6:18">
      <c r="F8" s="34" t="s">
        <v>227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210</v>
      </c>
      <c r="Q8" s="63">
        <v>0.09618</v>
      </c>
      <c r="R8" s="63" t="s">
        <v>221</v>
      </c>
    </row>
    <row r="9" spans="6:18">
      <c r="F9" s="34" t="s">
        <v>228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229</v>
      </c>
      <c r="P9" s="63" t="s">
        <v>215</v>
      </c>
      <c r="Q9" s="63" t="s">
        <v>230</v>
      </c>
      <c r="R9" s="63"/>
    </row>
    <row r="10" spans="6:18">
      <c r="F10" s="62" t="s">
        <v>231</v>
      </c>
      <c r="G10" s="62"/>
      <c r="H10" s="62">
        <v>0</v>
      </c>
      <c r="O10" s="65"/>
      <c r="P10" s="63" t="s">
        <v>226</v>
      </c>
      <c r="Q10" s="63">
        <v>4</v>
      </c>
      <c r="R10" s="63" t="s">
        <v>219</v>
      </c>
    </row>
    <row r="11" spans="15:18">
      <c r="O11" s="66"/>
      <c r="P11" s="63" t="s">
        <v>210</v>
      </c>
      <c r="Q11" s="63">
        <v>0.05761</v>
      </c>
      <c r="R11" s="63" t="s">
        <v>221</v>
      </c>
    </row>
    <row r="12" spans="15:18">
      <c r="O12" s="64" t="s">
        <v>232</v>
      </c>
      <c r="P12" s="32" t="s">
        <v>215</v>
      </c>
      <c r="Q12" s="67" t="s">
        <v>233</v>
      </c>
      <c r="R12" s="68" t="s">
        <v>232</v>
      </c>
    </row>
    <row r="13" spans="15:18">
      <c r="O13" s="66"/>
      <c r="P13" s="32" t="s">
        <v>210</v>
      </c>
      <c r="Q13" s="67">
        <v>0.0314</v>
      </c>
      <c r="R13" s="63" t="s">
        <v>221</v>
      </c>
    </row>
    <row r="16" spans="1:4">
      <c r="A16" s="34" t="s">
        <v>234</v>
      </c>
      <c r="B16" s="34"/>
      <c r="C16" s="34"/>
      <c r="D16" s="34"/>
    </row>
    <row r="17" spans="1:4">
      <c r="A17" s="34" t="s">
        <v>235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236</v>
      </c>
      <c r="B1" s="30"/>
      <c r="C1" s="30"/>
      <c r="D1" s="31">
        <v>1</v>
      </c>
      <c r="P1" s="34" t="s">
        <v>237</v>
      </c>
      <c r="Q1" s="34"/>
      <c r="R1" s="34"/>
      <c r="S1" s="34"/>
    </row>
    <row r="2" ht="15" customHeight="1" spans="1:19">
      <c r="A2" s="32" t="s">
        <v>238</v>
      </c>
      <c r="B2" s="33" t="s">
        <v>239</v>
      </c>
      <c r="C2" s="34" t="s">
        <v>240</v>
      </c>
      <c r="D2" s="35" t="s">
        <v>241</v>
      </c>
      <c r="E2" s="36"/>
      <c r="F2" s="36"/>
      <c r="P2" s="34" t="s">
        <v>238</v>
      </c>
      <c r="Q2" s="33" t="s">
        <v>239</v>
      </c>
      <c r="R2" s="34" t="s">
        <v>240</v>
      </c>
      <c r="S2" s="55" t="s">
        <v>241</v>
      </c>
    </row>
    <row r="3" ht="15" customHeight="1" spans="1:19">
      <c r="A3" s="34" t="s">
        <v>16</v>
      </c>
      <c r="B3" s="33" t="s">
        <v>44</v>
      </c>
      <c r="C3" s="37" t="s">
        <v>242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242</v>
      </c>
      <c r="S3" s="56">
        <f>D3</f>
        <v>0</v>
      </c>
    </row>
    <row r="4" ht="15" customHeight="1" spans="1:19">
      <c r="A4" s="34"/>
      <c r="B4" s="33" t="s">
        <v>43</v>
      </c>
      <c r="C4" s="37" t="s">
        <v>242</v>
      </c>
      <c r="D4" s="38">
        <f>SUM(Sheet1!AS:AS)*D1</f>
        <v>0</v>
      </c>
      <c r="E4" s="39"/>
      <c r="F4" s="39"/>
      <c r="P4" s="34"/>
      <c r="Q4" s="33" t="s">
        <v>43</v>
      </c>
      <c r="R4" s="37" t="s">
        <v>242</v>
      </c>
      <c r="S4" s="56">
        <f>D4</f>
        <v>0</v>
      </c>
    </row>
    <row r="5" ht="15" customHeight="1" spans="1:19">
      <c r="A5" s="40" t="s">
        <v>243</v>
      </c>
      <c r="B5" s="33" t="s">
        <v>63</v>
      </c>
      <c r="C5" s="37" t="s">
        <v>242</v>
      </c>
      <c r="D5" s="41">
        <f>SUM(Sheet1!BN:BN)*D1*1.05</f>
        <v>167.637771</v>
      </c>
      <c r="E5" s="42"/>
      <c r="F5" s="42"/>
      <c r="G5" s="29"/>
      <c r="H5" s="29"/>
      <c r="J5" s="29"/>
      <c r="P5" s="40" t="s">
        <v>243</v>
      </c>
      <c r="Q5" s="33" t="s">
        <v>63</v>
      </c>
      <c r="R5" s="37" t="s">
        <v>242</v>
      </c>
      <c r="S5" s="56">
        <f>D5</f>
        <v>167.637771</v>
      </c>
    </row>
    <row r="6" ht="15" customHeight="1" spans="1:19">
      <c r="A6" s="40"/>
      <c r="B6" s="33" t="s">
        <v>64</v>
      </c>
      <c r="C6" s="37" t="s">
        <v>242</v>
      </c>
      <c r="D6" s="41">
        <f>SUM(Sheet1!BO:BO)*D1</f>
        <v>0</v>
      </c>
      <c r="E6" s="42"/>
      <c r="F6" s="42"/>
      <c r="G6" s="29"/>
      <c r="H6" s="29"/>
      <c r="J6" s="29"/>
      <c r="P6" s="43" t="s">
        <v>244</v>
      </c>
      <c r="Q6" s="33" t="s">
        <v>245</v>
      </c>
      <c r="R6" s="37" t="s">
        <v>242</v>
      </c>
      <c r="S6" s="56">
        <f>D7</f>
        <v>62.8290368918595</v>
      </c>
    </row>
    <row r="7" ht="15" customHeight="1" spans="1:19">
      <c r="A7" s="43" t="s">
        <v>244</v>
      </c>
      <c r="B7" s="33" t="s">
        <v>246</v>
      </c>
      <c r="C7" s="37" t="s">
        <v>242</v>
      </c>
      <c r="D7" s="41">
        <f>D8+D10</f>
        <v>62.8290368918595</v>
      </c>
      <c r="E7" s="42"/>
      <c r="F7" s="42"/>
      <c r="G7" s="29"/>
      <c r="H7" s="29"/>
      <c r="J7" s="29"/>
      <c r="P7" s="44"/>
      <c r="Q7" s="33" t="s">
        <v>47</v>
      </c>
      <c r="R7" s="37" t="s">
        <v>242</v>
      </c>
      <c r="S7" s="56">
        <f>D9</f>
        <v>0.822431989709726</v>
      </c>
    </row>
    <row r="8" ht="15" customHeight="1" spans="1:21">
      <c r="A8" s="44"/>
      <c r="B8" s="33" t="s">
        <v>245</v>
      </c>
      <c r="C8" s="37" t="s">
        <v>242</v>
      </c>
      <c r="D8" s="38">
        <f>(SUM(Sheet1!AX:AX)+SUM(Sheet1!AY:AY))*D1</f>
        <v>62.8290368918595</v>
      </c>
      <c r="E8" s="42"/>
      <c r="F8" s="42"/>
      <c r="G8" s="29"/>
      <c r="H8" s="29"/>
      <c r="J8" s="29"/>
      <c r="P8" s="45"/>
      <c r="Q8" s="33" t="s">
        <v>247</v>
      </c>
      <c r="R8" s="37" t="s">
        <v>242</v>
      </c>
      <c r="S8" s="56">
        <f>D11</f>
        <v>78.8783127416526</v>
      </c>
      <c r="T8" s="29"/>
      <c r="U8" s="29"/>
    </row>
    <row r="9" ht="15" customHeight="1" spans="1:19">
      <c r="A9" s="44"/>
      <c r="B9" s="33" t="s">
        <v>47</v>
      </c>
      <c r="C9" s="37" t="s">
        <v>242</v>
      </c>
      <c r="D9" s="38">
        <f>(SUM(Sheet1!BT:BT)*D1)</f>
        <v>0.822431989709726</v>
      </c>
      <c r="E9" s="42"/>
      <c r="F9" s="42"/>
      <c r="G9" s="29"/>
      <c r="H9" s="29"/>
      <c r="J9" s="29"/>
      <c r="P9" s="40" t="s">
        <v>248</v>
      </c>
      <c r="Q9" s="33" t="s">
        <v>52</v>
      </c>
      <c r="R9" s="37" t="s">
        <v>249</v>
      </c>
      <c r="S9" s="56">
        <f>D12</f>
        <v>572.134</v>
      </c>
    </row>
    <row r="10" ht="15" customHeight="1" spans="1:20">
      <c r="A10" s="44"/>
      <c r="B10" s="33" t="s">
        <v>250</v>
      </c>
      <c r="C10" s="37" t="s">
        <v>242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251</v>
      </c>
      <c r="S10" s="56">
        <f>F13</f>
        <v>19.8894717333333</v>
      </c>
      <c r="T10" s="29"/>
    </row>
    <row r="11" ht="15" customHeight="1" spans="1:19">
      <c r="A11" s="45"/>
      <c r="B11" s="33" t="s">
        <v>247</v>
      </c>
      <c r="C11" s="37" t="s">
        <v>242</v>
      </c>
      <c r="D11" s="38">
        <f>SUM(Sheet1!BA:BA)*D1</f>
        <v>78.8783127416526</v>
      </c>
      <c r="E11" s="42"/>
      <c r="F11" s="42"/>
      <c r="G11" s="29"/>
      <c r="H11" s="29"/>
      <c r="J11" s="29"/>
      <c r="P11" s="40"/>
      <c r="Q11" s="33" t="s">
        <v>252</v>
      </c>
      <c r="R11" s="37" t="s">
        <v>251</v>
      </c>
      <c r="S11" s="56">
        <f>F14</f>
        <v>0</v>
      </c>
    </row>
    <row r="12" ht="15" customHeight="1" spans="1:19">
      <c r="A12" s="40" t="s">
        <v>248</v>
      </c>
      <c r="B12" s="33" t="s">
        <v>52</v>
      </c>
      <c r="C12" s="37" t="s">
        <v>249</v>
      </c>
      <c r="D12" s="38">
        <f>SUM(Sheet1!BB:BB)*D1</f>
        <v>572.134</v>
      </c>
      <c r="E12" s="42"/>
      <c r="F12" s="42"/>
      <c r="G12" s="29"/>
      <c r="H12" s="29"/>
      <c r="J12" s="29"/>
      <c r="P12" s="40"/>
      <c r="Q12" s="33" t="s">
        <v>253</v>
      </c>
      <c r="R12" s="37" t="s">
        <v>251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254</v>
      </c>
      <c r="D13" s="38">
        <f>SUM(Sheet1!BC:BC)*D1</f>
        <v>633.422666666667</v>
      </c>
      <c r="E13" s="37" t="s">
        <v>251</v>
      </c>
      <c r="F13" s="46">
        <f>D13*Sheet3!$Q$13</f>
        <v>19.8894717333333</v>
      </c>
      <c r="G13" s="29"/>
      <c r="H13" s="29"/>
      <c r="J13" s="29"/>
      <c r="P13" s="40"/>
      <c r="Q13" s="33" t="s">
        <v>255</v>
      </c>
      <c r="R13" s="37" t="s">
        <v>251</v>
      </c>
      <c r="S13" s="56">
        <f t="shared" si="0"/>
        <v>0</v>
      </c>
    </row>
    <row r="14" ht="15" customHeight="1" spans="1:19">
      <c r="A14" s="40"/>
      <c r="B14" s="33" t="s">
        <v>252</v>
      </c>
      <c r="C14" s="37" t="s">
        <v>256</v>
      </c>
      <c r="D14" s="38">
        <f>SUM(Sheet1!BD:BD)*D1</f>
        <v>0</v>
      </c>
      <c r="E14" s="37" t="s">
        <v>251</v>
      </c>
      <c r="F14" s="38">
        <f>D14*Sheet3!$Q$1*6</f>
        <v>0</v>
      </c>
      <c r="G14" s="29"/>
      <c r="H14" s="29"/>
      <c r="J14" s="29"/>
      <c r="P14" s="40"/>
      <c r="Q14" s="33" t="s">
        <v>257</v>
      </c>
      <c r="R14" s="37" t="s">
        <v>251</v>
      </c>
      <c r="S14" s="56">
        <f t="shared" si="0"/>
        <v>0</v>
      </c>
    </row>
    <row r="15" ht="15" customHeight="1" spans="1:19">
      <c r="A15" s="40"/>
      <c r="B15" s="33" t="s">
        <v>253</v>
      </c>
      <c r="C15" s="37" t="s">
        <v>256</v>
      </c>
      <c r="D15" s="38">
        <f>SUM(Sheet1!BE:BE)*D1</f>
        <v>0</v>
      </c>
      <c r="E15" s="37" t="s">
        <v>251</v>
      </c>
      <c r="F15" s="38">
        <f>D15*Sheet3!$Q$1*9</f>
        <v>0</v>
      </c>
      <c r="G15" s="29"/>
      <c r="H15" s="29"/>
      <c r="J15" s="29"/>
      <c r="P15" s="40"/>
      <c r="Q15" s="33" t="s">
        <v>258</v>
      </c>
      <c r="R15" s="37" t="s">
        <v>251</v>
      </c>
      <c r="S15" s="56">
        <f t="shared" si="0"/>
        <v>0</v>
      </c>
    </row>
    <row r="16" ht="15" customHeight="1" spans="1:19">
      <c r="A16" s="40"/>
      <c r="B16" s="33" t="s">
        <v>255</v>
      </c>
      <c r="C16" s="37" t="s">
        <v>256</v>
      </c>
      <c r="D16" s="38">
        <f>SUM(Sheet1!BF:BF)*D1</f>
        <v>0</v>
      </c>
      <c r="E16" s="37" t="s">
        <v>251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259</v>
      </c>
      <c r="R16" s="51" t="s">
        <v>254</v>
      </c>
      <c r="S16" s="38">
        <f>D23</f>
        <v>0</v>
      </c>
    </row>
    <row r="17" ht="15" customHeight="1" spans="1:19">
      <c r="A17" s="40"/>
      <c r="B17" s="33" t="s">
        <v>257</v>
      </c>
      <c r="C17" s="37" t="s">
        <v>256</v>
      </c>
      <c r="D17" s="38">
        <f>SUM(Sheet1!BG:BG)*D1</f>
        <v>0</v>
      </c>
      <c r="E17" s="37" t="s">
        <v>251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242</v>
      </c>
      <c r="S17" s="52">
        <f>D24</f>
        <v>167.637771</v>
      </c>
    </row>
    <row r="18" ht="15" customHeight="1" spans="1:19">
      <c r="A18" s="40"/>
      <c r="B18" s="33" t="s">
        <v>58</v>
      </c>
      <c r="C18" s="37" t="s">
        <v>254</v>
      </c>
      <c r="D18" s="38">
        <f>SUM(Sheet1!BH:BH)*D1</f>
        <v>0</v>
      </c>
      <c r="E18" s="37" t="s">
        <v>251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242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254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260</v>
      </c>
      <c r="B20" s="33" t="s">
        <v>60</v>
      </c>
      <c r="C20" s="37" t="s">
        <v>242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251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251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259</v>
      </c>
      <c r="C23" s="51" t="s">
        <v>254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242</v>
      </c>
      <c r="D24" s="52">
        <f>SUM(Sheet1!BR:BR)*D1*1.05</f>
        <v>167.637771</v>
      </c>
      <c r="E24" s="36"/>
      <c r="F24" s="36"/>
    </row>
    <row r="25" spans="1:6">
      <c r="A25" s="34" t="s">
        <v>68</v>
      </c>
      <c r="B25" s="34"/>
      <c r="C25" s="51" t="s">
        <v>242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261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165</v>
      </c>
      <c r="C2" s="5" t="s">
        <v>262</v>
      </c>
      <c r="D2" s="5"/>
      <c r="E2" s="5"/>
      <c r="F2" s="5"/>
      <c r="G2" s="5"/>
      <c r="H2" s="5"/>
      <c r="I2" s="5"/>
      <c r="J2" s="5"/>
      <c r="K2" s="13" t="s">
        <v>263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163</v>
      </c>
      <c r="V2" s="5" t="s">
        <v>186</v>
      </c>
      <c r="W2" s="17" t="s">
        <v>264</v>
      </c>
      <c r="X2" s="17"/>
      <c r="Z2" s="5" t="s">
        <v>265</v>
      </c>
    </row>
    <row r="3" spans="1:26">
      <c r="A3" s="5" t="s">
        <v>266</v>
      </c>
      <c r="B3" s="5" t="s">
        <v>267</v>
      </c>
      <c r="C3" s="5" t="s">
        <v>268</v>
      </c>
      <c r="D3" s="5" t="s">
        <v>269</v>
      </c>
      <c r="E3" s="5" t="s">
        <v>270</v>
      </c>
      <c r="F3" s="5" t="s">
        <v>271</v>
      </c>
      <c r="G3" s="5" t="s">
        <v>272</v>
      </c>
      <c r="H3" s="5" t="s">
        <v>273</v>
      </c>
      <c r="I3" s="5" t="s">
        <v>274</v>
      </c>
      <c r="J3" s="5" t="s">
        <v>275</v>
      </c>
      <c r="K3" s="5" t="s">
        <v>276</v>
      </c>
      <c r="L3" s="5" t="s">
        <v>277</v>
      </c>
      <c r="M3" s="5" t="s">
        <v>278</v>
      </c>
      <c r="N3" s="5" t="s">
        <v>279</v>
      </c>
      <c r="O3" s="5" t="s">
        <v>280</v>
      </c>
      <c r="P3" s="5" t="s">
        <v>281</v>
      </c>
      <c r="Q3" s="5" t="s">
        <v>282</v>
      </c>
      <c r="R3" s="5" t="s">
        <v>283</v>
      </c>
      <c r="S3" s="5" t="s">
        <v>284</v>
      </c>
      <c r="T3" s="5" t="s">
        <v>285</v>
      </c>
      <c r="U3" s="5" t="s">
        <v>286</v>
      </c>
      <c r="V3" s="5" t="s">
        <v>287</v>
      </c>
      <c r="W3" s="18" t="s">
        <v>166</v>
      </c>
      <c r="X3" s="18" t="s">
        <v>167</v>
      </c>
      <c r="Z3" s="5" t="s">
        <v>166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288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165</v>
      </c>
      <c r="C11" s="5" t="s">
        <v>262</v>
      </c>
      <c r="D11" s="5"/>
      <c r="E11" s="5"/>
      <c r="F11" s="5"/>
      <c r="G11" s="5" t="s">
        <v>263</v>
      </c>
      <c r="H11" s="5"/>
      <c r="I11" s="5"/>
      <c r="J11" s="5"/>
      <c r="K11" s="5"/>
      <c r="L11" s="5"/>
      <c r="M11" s="5" t="s">
        <v>163</v>
      </c>
      <c r="N11" s="5" t="s">
        <v>186</v>
      </c>
      <c r="O11" s="17" t="s">
        <v>264</v>
      </c>
      <c r="P11" s="17"/>
      <c r="R11" s="5" t="s">
        <v>265</v>
      </c>
    </row>
    <row r="12" spans="1:18">
      <c r="A12" s="5" t="s">
        <v>266</v>
      </c>
      <c r="B12" s="5" t="s">
        <v>267</v>
      </c>
      <c r="C12" s="5" t="s">
        <v>268</v>
      </c>
      <c r="D12" s="5" t="s">
        <v>269</v>
      </c>
      <c r="E12" s="5" t="s">
        <v>271</v>
      </c>
      <c r="F12" s="5" t="s">
        <v>272</v>
      </c>
      <c r="G12" s="5" t="s">
        <v>276</v>
      </c>
      <c r="H12" s="5" t="s">
        <v>270</v>
      </c>
      <c r="I12" s="5" t="s">
        <v>277</v>
      </c>
      <c r="J12" s="5" t="s">
        <v>273</v>
      </c>
      <c r="K12" s="5" t="s">
        <v>274</v>
      </c>
      <c r="L12" s="5" t="s">
        <v>275</v>
      </c>
      <c r="M12" s="5" t="s">
        <v>286</v>
      </c>
      <c r="N12" s="5" t="s">
        <v>287</v>
      </c>
      <c r="O12" s="18" t="s">
        <v>166</v>
      </c>
      <c r="P12" s="18" t="s">
        <v>167</v>
      </c>
      <c r="R12" s="5" t="s">
        <v>166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289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164</v>
      </c>
      <c r="B18" s="9" t="s">
        <v>165</v>
      </c>
      <c r="C18" s="9" t="s">
        <v>290</v>
      </c>
      <c r="D18" s="9"/>
      <c r="E18" s="9"/>
      <c r="F18" s="9"/>
      <c r="G18" s="9" t="s">
        <v>291</v>
      </c>
      <c r="H18" s="9"/>
      <c r="I18" s="9"/>
      <c r="J18" s="9"/>
      <c r="K18" s="17" t="s">
        <v>163</v>
      </c>
      <c r="L18" s="17" t="s">
        <v>264</v>
      </c>
      <c r="M18" s="17"/>
      <c r="N18" s="21"/>
      <c r="O18" s="17" t="s">
        <v>265</v>
      </c>
    </row>
    <row r="19" spans="1:15">
      <c r="A19" s="9" t="s">
        <v>266</v>
      </c>
      <c r="B19" s="9" t="s">
        <v>267</v>
      </c>
      <c r="C19" s="9" t="s">
        <v>268</v>
      </c>
      <c r="D19" s="9" t="s">
        <v>269</v>
      </c>
      <c r="E19" s="9" t="s">
        <v>271</v>
      </c>
      <c r="F19" s="9" t="s">
        <v>272</v>
      </c>
      <c r="G19" s="9" t="s">
        <v>276</v>
      </c>
      <c r="H19" s="9" t="s">
        <v>270</v>
      </c>
      <c r="I19" s="9" t="s">
        <v>273</v>
      </c>
      <c r="J19" s="9" t="s">
        <v>274</v>
      </c>
      <c r="K19" s="9" t="s">
        <v>286</v>
      </c>
      <c r="L19" s="17" t="s">
        <v>166</v>
      </c>
      <c r="M19" s="17" t="s">
        <v>167</v>
      </c>
      <c r="N19" s="21"/>
      <c r="O19" s="17" t="s">
        <v>166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